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E109" i="5"/>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E4" i="4"/>
  <c r="B2630" i="106" s="1"/>
  <c r="D2630" i="106" s="1"/>
  <c r="D5" i="4"/>
  <c r="B3406" i="106" s="1"/>
  <c r="D3406" i="106" s="1"/>
  <c r="G5" i="4"/>
  <c r="B3409" i="106" s="1"/>
  <c r="D3409" i="106" s="1"/>
  <c r="G12" i="4"/>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F135" i="34"/>
  <c r="F130" i="34"/>
  <c r="F129" i="34"/>
  <c r="F128" i="34"/>
  <c r="F127" i="34"/>
  <c r="F126" i="34"/>
  <c r="B5847" i="106"/>
  <c r="D5847" i="106" s="1"/>
  <c r="B5752" i="106"/>
  <c r="D5752" i="106" s="1"/>
  <c r="B5599" i="106"/>
  <c r="D5599" i="106" s="1"/>
  <c r="K274" i="5"/>
  <c r="H173" i="5"/>
  <c r="H109" i="5"/>
  <c r="D109" i="5"/>
  <c r="D4" i="4" s="1"/>
  <c r="B2564" i="106" s="1"/>
  <c r="D2564" i="106" s="1"/>
  <c r="F106" i="34"/>
  <c r="F104" i="34"/>
  <c r="D7" i="7"/>
  <c r="B1763" i="106" s="1"/>
  <c r="D1763" i="106" s="1"/>
  <c r="B6025" i="106"/>
  <c r="D6025" i="106" s="1"/>
  <c r="H4" i="4"/>
  <c r="B5906" i="106"/>
  <c r="D5906" i="106" s="1"/>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H33" i="118" l="1"/>
  <c r="F16" i="11"/>
  <c r="L5" i="11"/>
  <c r="B2056" i="106" s="1"/>
  <c r="D2056" i="106" s="1"/>
  <c r="K178" i="29"/>
  <c r="F13" i="4" s="1"/>
  <c r="B2596" i="106" s="1"/>
  <c r="D2596" i="106" s="1"/>
  <c r="E29" i="108"/>
  <c r="C204" i="29"/>
  <c r="B1340" i="106" s="1"/>
  <c r="D1340" i="106" s="1"/>
  <c r="F28" i="108"/>
  <c r="F40" i="108" s="1"/>
  <c r="G42" i="108" s="1"/>
  <c r="E28" i="108"/>
  <c r="F105" i="34"/>
  <c r="C172" i="5"/>
  <c r="B5214" i="106" s="1"/>
  <c r="D5214" i="106" s="1"/>
  <c r="B4216" i="106"/>
  <c r="D4216" i="106" s="1"/>
  <c r="I6" i="4"/>
  <c r="B5011" i="106" s="1"/>
  <c r="D5011" i="106" s="1"/>
  <c r="K6" i="4"/>
  <c r="B3570" i="106" s="1"/>
  <c r="D3570" i="106" s="1"/>
  <c r="B6014" i="106"/>
  <c r="D6014" i="106" s="1"/>
  <c r="B5356" i="106"/>
  <c r="D5356" i="106" s="1"/>
  <c r="J109" i="5"/>
  <c r="J173" i="5"/>
  <c r="D4" i="7"/>
  <c r="B1760" i="106" s="1"/>
  <c r="D1760" i="106" s="1"/>
  <c r="N23" i="3"/>
  <c r="B284" i="106" s="1"/>
  <c r="D284" i="106" s="1"/>
  <c r="F5" i="4"/>
  <c r="B3408" i="106" s="1"/>
  <c r="D3408" i="106" s="1"/>
  <c r="B6840" i="106"/>
  <c r="D6840" i="106" s="1"/>
  <c r="B6838" i="106"/>
  <c r="D6838" i="106" s="1"/>
  <c r="B5000" i="106"/>
  <c r="D5000" i="106" s="1"/>
  <c r="B4363" i="106"/>
  <c r="D4363" i="106" s="1"/>
  <c r="B5618" i="106"/>
  <c r="D5618" i="106" s="1"/>
  <c r="B5125" i="106"/>
  <c r="D5125" i="106" s="1"/>
  <c r="F93" i="34"/>
  <c r="B3656" i="106"/>
  <c r="D3656" i="106" s="1"/>
  <c r="H354" i="29"/>
  <c r="B3660" i="106" s="1"/>
  <c r="D3660" i="106" s="1"/>
  <c r="B1352" i="106"/>
  <c r="D1352" i="106" s="1"/>
  <c r="E204" i="29"/>
  <c r="B1353" i="106" s="1"/>
  <c r="D1353" i="106" s="1"/>
  <c r="C173" i="5"/>
  <c r="K7" i="4"/>
  <c r="B3718" i="106" s="1"/>
  <c r="D3718" i="106" s="1"/>
  <c r="F109" i="5"/>
  <c r="C4" i="4"/>
  <c r="B2551" i="106" s="1"/>
  <c r="D2551" i="106" s="1"/>
  <c r="F94" i="34"/>
  <c r="G173" i="5"/>
  <c r="B5778" i="106" s="1"/>
  <c r="D5778" i="106" s="1"/>
  <c r="B6839" i="106"/>
  <c r="D6839" i="106" s="1"/>
  <c r="D172" i="5"/>
  <c r="K109" i="5"/>
  <c r="B7211" i="106"/>
  <c r="D7211" i="106" s="1"/>
  <c r="K329" i="29"/>
  <c r="B3649" i="106"/>
  <c r="D3649" i="106" s="1"/>
  <c r="G354" i="29"/>
  <c r="B3650" i="106" s="1"/>
  <c r="D3650" i="106" s="1"/>
  <c r="D15" i="7"/>
  <c r="B1772" i="106" s="1"/>
  <c r="D1772" i="106" s="1"/>
  <c r="F110" i="34"/>
  <c r="K28" i="118"/>
  <c r="O27" i="118" s="1"/>
  <c r="O29" i="118" s="1"/>
  <c r="F173" i="5"/>
  <c r="B5653" i="106" s="1"/>
  <c r="D5653" i="106" s="1"/>
  <c r="G109" i="5"/>
  <c r="F39" i="34"/>
  <c r="B7200" i="106"/>
  <c r="D7200" i="106" s="1"/>
  <c r="D331" i="29"/>
  <c r="B7217" i="106" s="1"/>
  <c r="D7217" i="106" s="1"/>
  <c r="K323" i="29"/>
  <c r="L41" i="3"/>
  <c r="I41" i="3"/>
  <c r="B2795" i="106"/>
  <c r="D2795" i="106" s="1"/>
  <c r="H305" i="29"/>
  <c r="B1554" i="106" s="1"/>
  <c r="D1554" i="106" s="1"/>
  <c r="H288" i="29"/>
  <c r="B1454" i="106" s="1"/>
  <c r="D1454" i="106" s="1"/>
  <c r="K162" i="29"/>
  <c r="H166" i="29"/>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B3447" i="106"/>
  <c r="D3447" i="106" s="1"/>
  <c r="D19" i="7"/>
  <c r="B1775" i="106" s="1"/>
  <c r="D1775" i="106" s="1"/>
  <c r="B7270" i="106"/>
  <c r="C34" i="131"/>
  <c r="F175" i="34" l="1"/>
  <c r="F6" i="4"/>
  <c r="B2593" i="106" s="1"/>
  <c r="D2593" i="106" s="1"/>
  <c r="C114" i="29"/>
  <c r="B757" i="106" s="1"/>
  <c r="D757" i="106" s="1"/>
  <c r="D274" i="5"/>
  <c r="D30" i="36"/>
  <c r="B7760" i="106"/>
  <c r="D7760" i="106" s="1"/>
  <c r="B1225" i="106"/>
  <c r="D1225" i="106" s="1"/>
  <c r="C150" i="29"/>
  <c r="B1226" i="106" s="1"/>
  <c r="D1226" i="106" s="1"/>
  <c r="B7207" i="106"/>
  <c r="D7207" i="106" s="1"/>
  <c r="J13" i="4"/>
  <c r="B7042" i="106" s="1"/>
  <c r="D7042" i="106" s="1"/>
  <c r="B6024" i="106"/>
  <c r="D6024" i="106" s="1"/>
  <c r="G4" i="4"/>
  <c r="B2603" i="106" s="1"/>
  <c r="D2603" i="106" s="1"/>
  <c r="K4" i="4"/>
  <c r="B6028" i="106"/>
  <c r="D6028" i="106" s="1"/>
  <c r="K275" i="5"/>
  <c r="B6023" i="106" s="1"/>
  <c r="D6023" i="106" s="1"/>
  <c r="B6397" i="106"/>
  <c r="D6397" i="106" s="1"/>
  <c r="J6" i="4"/>
  <c r="B6221" i="106" s="1"/>
  <c r="D6221" i="106" s="1"/>
  <c r="B3674" i="106"/>
  <c r="D3674" i="106" s="1"/>
  <c r="K15" i="4"/>
  <c r="B3573" i="106" s="1"/>
  <c r="D3573" i="106" s="1"/>
  <c r="B1365" i="106"/>
  <c r="D1365" i="106" s="1"/>
  <c r="F65" i="34"/>
  <c r="B2913" i="106"/>
  <c r="D2913" i="106" s="1"/>
  <c r="D56" i="36"/>
  <c r="B5412" i="106"/>
  <c r="D5412" i="106" s="1"/>
  <c r="D173" i="5"/>
  <c r="B5223" i="106"/>
  <c r="D5223" i="106" s="1"/>
  <c r="C6" i="4"/>
  <c r="B2553" i="106" s="1"/>
  <c r="D2553" i="106" s="1"/>
  <c r="J4" i="4"/>
  <c r="B6220" i="106" s="1"/>
  <c r="D6220" i="106" s="1"/>
  <c r="B6352" i="106"/>
  <c r="D6352" i="106" s="1"/>
  <c r="J275" i="5"/>
  <c r="F274" i="5"/>
  <c r="F275" i="5" s="1"/>
  <c r="B3724" i="106"/>
  <c r="D3724" i="106" s="1"/>
  <c r="G15" i="4"/>
  <c r="B6032" i="106" s="1"/>
  <c r="D6032" i="106" s="1"/>
  <c r="F73" i="34"/>
  <c r="B1515" i="106"/>
  <c r="D1515" i="106" s="1"/>
  <c r="G16" i="4"/>
  <c r="B2611" i="106" s="1"/>
  <c r="D2611" i="106" s="1"/>
  <c r="I77" i="4"/>
  <c r="B3319" i="106" s="1"/>
  <c r="D3319" i="106" s="1"/>
  <c r="B2917" i="106"/>
  <c r="D2917" i="106" s="1"/>
  <c r="D59"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D6" i="146" s="1"/>
  <c r="B7055" i="106"/>
  <c r="D7055" i="106" s="1"/>
  <c r="K332" i="29"/>
  <c r="B7225" i="106" s="1"/>
  <c r="D7225"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<sst xmlns="http://schemas.openxmlformats.org/spreadsheetml/2006/main" count="4994" uniqueCount="2104">
  <si>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</si>
  <si>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</si>
  <si>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</si>
  <si>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</si>
  <si>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</si>
  <si>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</si>
  <si>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</si>
  <si>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</si>
  <si>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</si>
  <si>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</si>
  <si>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</si>
  <si>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</si>
  <si>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</si>
  <si>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</si>
  <si>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</si>
  <si>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</si>
  <si>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</si>
  <si>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</si>
  <si>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</si>
  <si>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</si>
  <si>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</si>
  <si>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</si>
  <si>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</si>
  <si>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</si>
  <si>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</si>
  <si>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</si>
  <si>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</si>
  <si>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</si>
  <si>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</si>
  <si>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</si>
  <si>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</si>
  <si>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</si>
  <si>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</si>
  <si>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</si>
  <si>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</si>
  <si>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</si>
  <si>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</si>
  <si>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</si>
  <si>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</si>
  <si>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</si>
  <si>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</si>
  <si>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</si>
  <si>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</si>
  <si>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</si>
  <si>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</si>
  <si>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</si>
  <si>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</si>
  <si>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</si>
  <si>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</si>
  <si>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</si>
  <si>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</si>
  <si>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</si>
  <si>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</si>
  <si>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</si>
  <si>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</si>
  <si>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</si>
  <si>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</si>
  <si>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</si>
  <si>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</si>
  <si>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</si>
  <si>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</si>
  <si>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</si>
  <si>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</si>
  <si>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</si>
  <si>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</si>
  <si>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</si>
  <si>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</si>
  <si>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</si>
  <si>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</si>
  <si>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</si>
  <si>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</si>
  <si>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</si>
  <si>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</si>
  <si>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</si>
  <si>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</si>
  <si>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</si>
  <si>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</si>
  <si>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</si>
  <si>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</si>
  <si>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</si>
  <si>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</si>
  <si>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</si>
  <si>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</si>
  <si>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</si>
  <si>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</si>
  <si>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</si>
  <si>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</si>
  <si>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</si>
  <si>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</si>
  <si>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</si>
  <si>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</si>
  <si>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</si>
  <si>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</si>
  <si>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</si>
  <si>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</si>
  <si>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</si>
  <si>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</si>
  <si>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</si>
  <si>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</si>
  <si>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</si>
  <si>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</si>
  <si>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</si>
  <si>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</si>
  <si>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</si>
  <si>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</si>
  <si>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</si>
  <si>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</si>
  <si>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</si>
  <si>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</si>
  <si>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</si>
  <si>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</si>
  <si>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</si>
  <si>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</si>
  <si>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</si>
  <si>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</si>
  <si>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</si>
  <si>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</si>
  <si>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</si>
  <si>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</si>
  <si>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</si>
  <si>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</si>
  <si>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</si>
  <si>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</si>
  <si>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</si>
  <si>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</si>
  <si>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</si>
  <si>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</si>
  <si>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</si>
  <si>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</si>
  <si>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</si>
  <si>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</si>
  <si>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</si>
  <si>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</si>
  <si>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</si>
  <si>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</si>
  <si>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</si>
  <si>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</si>
  <si>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</si>
  <si>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</si>
  <si>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</si>
  <si>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</si>
  <si>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</si>
  <si>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</si>
  <si>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</si>
  <si>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</si>
  <si>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</si>
  <si>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</si>
  <si>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</si>
  <si>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</si>
  <si>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</si>
  <si>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</si>
  <si>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</si>
  <si>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</si>
  <si>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</si>
  <si>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</si>
  <si>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</si>
  <si>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</si>
  <si>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</si>
  <si>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</si>
  <si>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</si>
  <si>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</si>
  <si>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</si>
  <si>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</si>
  <si>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</si>
  <si>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</si>
  <si>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</si>
  <si>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</si>
  <si>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</si>
  <si>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</si>
  <si>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</si>
  <si>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</si>
  <si>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</si>
  <si>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</si>
  <si>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</si>
  <si>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</si>
  <si>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</si>
  <si>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</si>
  <si>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</si>
  <si>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</si>
  <si>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</si>
  <si>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</si>
  <si>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</si>
  <si>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</si>
  <si>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</si>
  <si>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</si>
  <si>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</si>
  <si>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</si>
  <si>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</si>
  <si>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</si>
  <si>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</si>
  <si>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</si>
  <si>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</si>
  <si>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</si>
  <si>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</si>
  <si>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</si>
  <si>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</si>
  <si>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</si>
  <si>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</si>
  <si>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</si>
  <si>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</si>
  <si>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</si>
  <si>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</si>
  <si>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</si>
  <si>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</si>
  <si>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</si>
  <si>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</si>
  <si>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</si>
  <si>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</si>
  <si>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</si>
  <si>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</si>
  <si>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</si>
  <si>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</si>
  <si>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</si>
  <si>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</si>
  <si>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</si>
  <si>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</si>
  <si>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</si>
  <si>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</si>
  <si>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</si>
  <si>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</si>
  <si>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</si>
  <si>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</si>
  <si>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</si>
  <si>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</si>
  <si>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</si>
  <si>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</si>
  <si>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</si>
  <si>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</si>
  <si>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</si>
  <si>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</si>
  <si>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</si>
  <si>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</si>
  <si>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</si>
  <si>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</si>
  <si>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</si>
  <si>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</si>
  <si>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</si>
  <si>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</si>
  <si>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</si>
  <si>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</si>
  <si>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</si>
  <si>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</si>
  <si>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</si>
  <si>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</si>
  <si>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</si>
  <si>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</si>
  <si>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</si>
  <si>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</si>
  <si>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</si>
  <si>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</si>
  <si>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</si>
  <si>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</si>
  <si>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</si>
  <si>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</si>
  <si>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</si>
  <si>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</si>
  <si>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</si>
  <si>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</si>
  <si>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</si>
  <si>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</si>
  <si>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</si>
  <si>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</si>
  <si>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</si>
  <si>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</si>
  <si>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</si>
  <si>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</si>
  <si>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</si>
  <si>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</si>
  <si>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</si>
  <si>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</si>
  <si>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</si>
  <si>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</si>
  <si>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</si>
  <si>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</si>
  <si>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</si>
  <si>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</si>
  <si>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</si>
  <si>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</si>
  <si>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</si>
  <si>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</si>
  <si>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</si>
  <si>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</si>
  <si>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</si>
  <si>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</si>
  <si>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</si>
  <si>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</si>
  <si>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</si>
  <si>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</si>
  <si>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</si>
  <si>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</si>
  <si>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</si>
  <si>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</si>
  <si>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</si>
  <si>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</si>
  <si>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</si>
  <si>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</si>
  <si>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</si>
  <si>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</si>
  <si>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</si>
  <si>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</si>
  <si>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</si>
  <si>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</si>
  <si>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</si>
  <si>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</si>
  <si>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</si>
  <si>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</si>
  <si>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</si>
  <si>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</si>
  <si>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</si>
  <si>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</si>
  <si>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</si>
  <si>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</si>
  <si>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</si>
  <si>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</si>
  <si>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</si>
  <si>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</si>
  <si>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</si>
  <si>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</si>
  <si>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</si>
  <si>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</si>
  <si>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</si>
  <si>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</si>
  <si>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</si>
  <si>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</si>
  <si>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</si>
  <si>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</si>
  <si>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</si>
  <si>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</si>
  <si>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</si>
  <si>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</si>
  <si>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</si>
  <si>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</si>
  <si>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</si>
  <si>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</si>
  <si>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</si>
  <si>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</si>
  <si>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</si>
  <si>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</si>
  <si>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</si>
  <si>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</si>
  <si>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</si>
  <si>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</si>
  <si>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</si>
  <si>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</si>
  <si>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</si>
  <si>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</si>
  <si>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</si>
  <si>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</si>
  <si>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</si>
  <si>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</si>
  <si>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</si>
  <si>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</si>
  <si>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</si>
  <si>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</si>
  <si>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</si>
  <si>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</si>
  <si>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</si>
  <si>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</si>
  <si>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</si>
  <si>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</si>
  <si>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</si>
  <si>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</si>
  <si>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</si>
  <si>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</si>
  <si>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</si>
  <si>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</si>
  <si>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</si>
  <si>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</si>
  <si>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</si>
  <si>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</si>
  <si>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</si>
  <si>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</si>
  <si>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</si>
  <si>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</si>
  <si>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</si>
  <si>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</si>
  <si>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</si>
  <si>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</si>
  <si>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</si>
  <si>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</si>
  <si>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</si>
  <si>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</si>
  <si>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</si>
  <si>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</si>
  <si>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</si>
  <si>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</si>
  <si>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</si>
  <si>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</si>
  <si>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</si>
  <si>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</si>
  <si>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</si>
  <si>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</si>
  <si>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</si>
  <si>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</si>
  <si>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</si>
  <si>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</si>
  <si>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</si>
  <si>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</si>
  <si>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</si>
  <si>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</si>
  <si>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</si>
  <si>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</si>
  <si>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</si>
  <si>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</si>
  <si>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</si>
  <si>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</si>
  <si>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</si>
  <si>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</si>
  <si>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</si>
  <si>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</si>
  <si>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</si>
  <si>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</si>
  <si>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</si>
  <si>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</si>
  <si>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</si>
  <si>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</si>
  <si>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</si>
  <si>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</si>
  <si>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</si>
  <si>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</si>
  <si>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</si>
  <si>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</si>
  <si>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</si>
  <si>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</si>
  <si>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</si>
  <si>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</si>
  <si>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</si>
  <si>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</si>
  <si>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</si>
  <si>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</si>
  <si>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</si>
  <si>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</si>
  <si>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</si>
  <si>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</si>
  <si>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</si>
  <si>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</si>
  <si>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</si>
  <si>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</si>
  <si>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</si>
  <si>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</si>
  <si>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</si>
  <si>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</si>
  <si>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</si>
  <si>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</si>
  <si>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</si>
  <si>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</si>
  <si>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</si>
  <si>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</si>
  <si>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</si>
  <si>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</si>
  <si>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</si>
  <si>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</si>
  <si>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</si>
  <si>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</si>
  <si>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</si>
  <si>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</si>
  <si>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</si>
  <si>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</si>
  <si>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</si>
  <si>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</si>
  <si>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</si>
  <si>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</si>
  <si>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</si>
  <si>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</si>
  <si>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</si>
  <si>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</si>
  <si>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</si>
  <si>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</si>
  <si>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</si>
  <si>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</si>
  <si>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</si>
  <si>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</si>
  <si>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</si>
  <si>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</si>
  <si>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</si>
  <si>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</si>
  <si>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</si>
  <si>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</si>
  <si>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</si>
  <si>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</si>
  <si>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</si>
  <si>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</si>
  <si>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</si>
  <si>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</si>
  <si>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</si>
  <si>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</si>
  <si>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</si>
  <si>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</si>
  <si>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</si>
  <si>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</si>
  <si>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</si>
  <si>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</si>
  <si>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</si>
  <si>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</si>
  <si>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</si>
  <si>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</si>
  <si>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</si>
  <si>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</si>
  <si>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</si>
  <si>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</si>
  <si>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</si>
  <si>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</si>
  <si>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</si>
  <si>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</si>
  <si>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</si>
  <si>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</si>
  <si>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</si>
  <si>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</si>
  <si>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</si>
  <si>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</si>
  <si>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</si>
  <si>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</si>
  <si>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</si>
  <si>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</si>
  <si>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</si>
  <si>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</si>
  <si>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</si>
  <si>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</si>
  <si>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</si>
  <si>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</si>
  <si>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</si>
  <si>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</si>
  <si>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</si>
  <si>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</si>
  <si>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</si>
  <si>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</si>
  <si>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</si>
  <si>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</si>
  <si>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</si>
  <si>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</si>
  <si>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</si>
  <si>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</si>
  <si>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</si>
  <si>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</si>
  <si>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</si>
  <si>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</si>
  <si>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</si>
  <si>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</si>
  <si>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</si>
  <si>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</si>
  <si>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</si>
  <si>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</si>
  <si>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</si>
  <si>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</si>
  <si>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</si>
  <si>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</si>
  <si>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</si>
  <si>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</si>
  <si>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</si>
  <si>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</si>
  <si>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</si>
  <si>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</si>
  <si>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</si>
  <si>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</si>
  <si>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</si>
  <si>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</si>
  <si>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</si>
  <si>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</si>
  <si>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</si>
  <si>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</si>
  <si>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</si>
  <si>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</si>
  <si>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</si>
  <si>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</si>
  <si>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</si>
  <si>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</si>
  <si>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</si>
  <si>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</si>
  <si>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</si>
  <si>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</si>
  <si>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</si>
  <si>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</si>
  <si>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</si>
  <si>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</si>
  <si>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</si>
  <si>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</si>
  <si>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</si>
  <si>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</si>
  <si>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</si>
  <si>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</si>
  <si>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</si>
  <si>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</si>
  <si>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</si>
  <si>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</si>
  <si>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</si>
  <si>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</si>
  <si>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</si>
  <si>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</si>
  <si>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</si>
  <si>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</si>
  <si>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</si>
  <si>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</si>
  <si>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</si>
  <si>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</si>
  <si>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</si>
  <si>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</si>
  <si>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</si>
  <si>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</si>
  <si>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</si>
  <si>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</si>
  <si>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</si>
  <si>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</si>
  <si>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</si>
  <si>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</si>
  <si>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</si>
  <si>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</si>
  <si>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</si>
  <si>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</si>
  <si>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</si>
  <si>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</si>
  <si>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</si>
  <si>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</si>
  <si>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</si>
  <si>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</si>
  <si>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</si>
  <si>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</si>
  <si>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</si>
  <si>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</si>
  <si>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</si>
  <si>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</si>
  <si>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</si>
  <si>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</si>
  <si>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</si>
  <si>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</si>
  <si>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</si>
  <si>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</si>
  <si>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</si>
  <si>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</si>
  <si>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</si>
  <si>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</si>
  <si>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</si>
  <si>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</si>
  <si>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</si>
  <si>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</si>
  <si>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</si>
  <si>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</si>
  <si>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</si>
  <si>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</si>
  <si>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</si>
  <si>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</si>
  <si>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</si>
  <si>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</si>
  <si>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</si>
  <si>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</si>
  <si>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</si>
  <si>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</si>
  <si>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</si>
  <si>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</si>
  <si>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</si>
  <si>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</si>
  <si>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</si>
  <si>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</si>
  <si>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</si>
  <si>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</si>
  <si>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</si>
  <si>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</si>
  <si>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</si>
  <si>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</si>
  <si>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</si>
  <si>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</si>
  <si>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</si>
  <si>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</si>
  <si>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</si>
  <si>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</si>
  <si>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</si>
  <si>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</si>
  <si>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</si>
  <si>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</si>
  <si>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</si>
  <si>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</si>
  <si>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</si>
  <si>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</si>
  <si>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</si>
  <si>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</si>
  <si>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</si>
  <si>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</si>
  <si>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</si>
  <si>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</si>
  <si>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</si>
  <si>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</si>
  <si>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</si>
  <si>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</si>
  <si>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</si>
  <si>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</si>
  <si>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</si>
  <si>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</si>
  <si>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</si>
  <si>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</si>
  <si>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</si>
  <si>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</si>
  <si>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</si>
  <si>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</si>
  <si>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</si>
  <si>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</si>
  <si>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</si>
  <si>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</si>
  <si>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</si>
  <si>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</si>
  <si>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</si>
  <si>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</si>
  <si>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</si>
  <si>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</si>
  <si>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</si>
  <si>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</si>
  <si>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</si>
  <si>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</si>
  <si>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</si>
  <si>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</si>
  <si>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</si>
  <si>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</si>
  <si>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</si>
  <si>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</si>
  <si>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</si>
  <si>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</si>
  <si>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</si>
  <si>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</si>
  <si>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</si>
  <si>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</si>
  <si>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</si>
  <si>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</si>
  <si>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</si>
  <si>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</si>
  <si>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</si>
  <si>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</si>
  <si>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</si>
  <si>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</si>
  <si>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</si>
  <si>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</si>
  <si>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</si>
  <si>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</si>
  <si>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</si>
  <si>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</si>
  <si>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</si>
  <si>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</si>
  <si>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</si>
  <si>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</si>
  <si>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</si>
  <si>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</si>
  <si>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</si>
  <si>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</si>
  <si>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</si>
  <si>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</si>
  <si>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</si>
  <si>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</si>
  <si>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</si>
  <si>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</si>
  <si>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</si>
  <si>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</si>
  <si>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</si>
  <si>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</si>
  <si>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</si>
  <si>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</si>
  <si>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</si>
  <si>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</si>
  <si>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</si>
  <si>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</si>
  <si>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</si>
  <si>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</si>
  <si>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</si>
  <si>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</si>
  <si>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</si>
  <si>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</si>
  <si>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</si>
  <si>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</si>
  <si>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</si>
  <si>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</si>
  <si>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</si>
  <si>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</si>
  <si>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</si>
  <si>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</si>
  <si>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</si>
  <si>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</si>
  <si>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</si>
  <si>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</si>
  <si>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</si>
  <si>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</si>
  <si>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</si>
  <si>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</si>
  <si>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</si>
  <si>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</si>
  <si>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</si>
  <si>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</si>
  <si>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</si>
  <si>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</si>
  <si>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</si>
  <si>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</si>
  <si>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</si>
  <si>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</si>
  <si>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</si>
  <si>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</si>
  <si>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</si>
  <si>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</si>
  <si>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</si>
  <si>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</si>
  <si>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</si>
  <si>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</si>
  <si>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</si>
  <si>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</si>
  <si>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</si>
  <si>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</si>
  <si>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</si>
  <si>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</si>
  <si>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</si>
  <si>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</si>
  <si>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</si>
  <si>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</si>
  <si>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</si>
  <si>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</si>
  <si>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</si>
  <si>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</si>
  <si>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</si>
  <si>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</si>
  <si>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</si>
  <si>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</si>
  <si>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</si>
  <si>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</si>
  <si>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</si>
  <si>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</si>
  <si>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</si>
  <si>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</si>
  <si>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</si>
  <si>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</si>
  <si>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</si>
  <si>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</si>
  <si>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</si>
  <si>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</si>
  <si>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</si>
  <si>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</si>
  <si>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</si>
  <si>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</si>
  <si>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</si>
  <si>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</si>
  <si>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</si>
  <si>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</si>
  <si>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</si>
  <si>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</si>
  <si>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</si>
  <si>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</si>
  <si>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</si>
  <si>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</si>
  <si>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</si>
  <si>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</si>
  <si>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</si>
  <si>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</si>
  <si>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</si>
  <si>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</si>
  <si>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</si>
  <si>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</si>
  <si>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</si>
  <si>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</si>
  <si>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</si>
  <si>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</si>
  <si>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</si>
  <si>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</si>
  <si>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</si>
  <si>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</si>
  <si>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</si>
  <si>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</si>
  <si>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</si>
  <si>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</si>
  <si>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</si>
  <si>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</si>
  <si>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</si>
  <si>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</si>
  <si>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</si>
  <si>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</si>
  <si>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</si>
  <si>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</si>
  <si>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</si>
  <si>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</si>
  <si>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</si>
  <si>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</si>
  <si>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</si>
  <si>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</si>
  <si>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</si>
  <si>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</si>
  <si>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</si>
  <si>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</si>
  <si>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</si>
  <si>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</si>
  <si>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</si>
  <si>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</si>
  <si>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</si>
  <si>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</si>
  <si>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</si>
  <si>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</si>
  <si>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</si>
  <si>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</si>
  <si>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</si>
  <si>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</si>
  <si>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</si>
  <si>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</si>
  <si>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</si>
  <si>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</si>
  <si>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</si>
  <si>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</si>
  <si>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</si>
  <si>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</si>
  <si>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</si>
  <si>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</si>
  <si>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</si>
  <si>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</si>
  <si>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</si>
  <si>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</si>
  <si>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</si>
  <si>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</si>
  <si>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</si>
  <si>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</si>
  <si>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</si>
  <si>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</si>
  <si>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</si>
  <si>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</si>
  <si>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</si>
  <si>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</si>
  <si>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</si>
  <si>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</si>
  <si>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</si>
  <si>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</si>
  <si>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</si>
  <si>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</si>
  <si>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</si>
  <si>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</si>
  <si>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</si>
  <si>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</si>
  <si>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</si>
  <si>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</si>
  <si>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</si>
  <si>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</si>
  <si>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</si>
  <si>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</si>
  <si>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</si>
  <si>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</si>
  <si>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</si>
  <si>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</si>
  <si>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</si>
  <si>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</si>
  <si>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</si>
  <si>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</si>
  <si>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</si>
  <si>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</si>
  <si>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</si>
  <si>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</si>
  <si>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</si>
  <si>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</si>
  <si>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</si>
  <si>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</si>
  <si>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</si>
  <si>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</si>
  <si>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</si>
  <si>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</si>
  <si>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</si>
  <si>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</si>
  <si>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</si>
  <si>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</si>
  <si>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</si>
  <si>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</si>
  <si>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</si>
  <si>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</si>
  <si>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</si>
  <si>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</si>
  <si>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</si>
  <si>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</si>
  <si>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</si>
  <si>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</si>
  <si>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</si>
  <si>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</si>
  <si>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</si>
  <si>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</si>
  <si>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</si>
  <si>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</si>
  <si>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</si>
  <si>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</si>
  <si>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</si>
  <si>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</si>
  <si>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</si>
  <si>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</si>
  <si>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</si>
  <si>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</si>
  <si>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</si>
  <si>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</si>
  <si>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</si>
  <si>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</si>
  <si>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</si>
  <si>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</si>
  <si>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</si>
  <si>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</si>
  <si>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</si>
  <si>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</si>
  <si>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</si>
  <si>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</si>
  <si>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</si>
  <si>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</si>
  <si>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</si>
  <si>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</si>
  <si>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</si>
  <si>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</si>
  <si>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</si>
  <si>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</si>
  <si>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</si>
  <si>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</si>
  <si>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</si>
  <si>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</si>
  <si>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</si>
  <si>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</si>
  <si>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</si>
  <si>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</si>
  <si>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</si>
  <si>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</si>
  <si>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</si>
  <si>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</si>
  <si>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</si>
  <si>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</si>
  <si>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</si>
  <si>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</si>
  <si>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</si>
  <si>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</si>
  <si>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</si>
  <si>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</si>
  <si>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</si>
  <si>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</si>
  <si>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</si>
  <si>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</si>
  <si>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</si>
  <si>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</si>
  <si>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</si>
  <si>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</si>
  <si>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</si>
  <si>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</si>
  <si>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</si>
  <si>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</si>
  <si>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</si>
  <si>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</si>
  <si>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</si>
  <si>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</si>
  <si>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</si>
  <si>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</si>
  <si>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</si>
  <si>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</si>
  <si>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</si>
  <si>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</si>
  <si>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</si>
  <si>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</si>
  <si>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</si>
  <si>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</si>
  <si>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</si>
  <si>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</si>
  <si>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</si>
  <si>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</si>
  <si>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</si>
  <si>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</si>
  <si>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</si>
  <si>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</si>
  <si>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</si>
  <si>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</si>
  <si>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</si>
  <si>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</si>
  <si>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</si>
  <si>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</si>
  <si>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</si>
  <si>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</si>
  <si>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</si>
  <si>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</si>
  <si>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</si>
  <si>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</si>
  <si>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</si>
  <si>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</si>
  <si>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</si>
  <si>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</si>
  <si>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</si>
  <si>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</si>
  <si>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</si>
  <si>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</si>
  <si>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</si>
  <si>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</si>
  <si>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</si>
  <si>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</si>
  <si>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</si>
  <si>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</si>
  <si>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</si>
  <si>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</si>
  <si>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</si>
  <si>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</si>
  <si>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</si>
  <si>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</si>
  <si>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</si>
  <si>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</si>
  <si>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</si>
  <si>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</si>
  <si>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</si>
  <si>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</si>
  <si>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</si>
  <si>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</si>
  <si>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</si>
  <si>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</si>
  <si>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</si>
  <si>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</si>
  <si>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</si>
  <si>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</si>
  <si>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</si>
  <si>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</si>
  <si>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</si>
  <si>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</si>
  <si>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</si>
  <si>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</si>
  <si>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</si>
  <si>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</si>
  <si>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</si>
  <si>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</si>
  <si>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</si>
  <si>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</si>
  <si>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</si>
  <si>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</si>
  <si>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</si>
  <si>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</si>
  <si>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</si>
  <si>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</si>
  <si>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</si>
  <si>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</si>
  <si>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</si>
  <si>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</si>
  <si>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</si>
  <si>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</si>
  <si>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</si>
  <si>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</si>
  <si>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</si>
  <si>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</si>
  <si>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</si>
  <si>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</si>
  <si>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</si>
  <si>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</si>
  <si>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</si>
  <si>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</si>
  <si>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</si>
  <si>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</si>
  <si>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</si>
  <si>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</si>
  <si>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</si>
  <si>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</si>
  <si>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</si>
  <si>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</si>
  <si>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</si>
  <si>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</si>
  <si>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</si>
  <si>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</si>
  <si>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</si>
  <si>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</si>
  <si>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</si>
  <si>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</si>
  <si>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</si>
  <si>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</si>
  <si>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</si>
  <si>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</si>
  <si>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</si>
  <si>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</si>
  <si>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</si>
  <si>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</si>
  <si>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</si>
  <si>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</si>
  <si>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</si>
  <si>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</si>
  <si>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</si>
  <si>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</si>
  <si>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</si>
  <si>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</si>
  <si>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</si>
  <si>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</si>
  <si>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</si>
  <si>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</si>
  <si>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</si>
  <si>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</si>
  <si>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</si>
  <si>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</si>
  <si>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</si>
  <si>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</si>
  <si>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</si>
  <si>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</si>
  <si>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</si>
  <si>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</si>
  <si>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</si>
  <si>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</si>
  <si>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</si>
  <si>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</si>
  <si>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</si>
  <si>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</si>
  <si>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</si>
  <si>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</si>
  <si>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</si>
  <si>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</si>
  <si>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</si>
  <si>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</si>
  <si>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</si>
  <si>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</si>
  <si>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</si>
  <si>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</si>
  <si>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</si>
  <si>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</si>
  <si>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</si>
  <si>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</si>
  <si>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</si>
  <si>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</si>
  <si>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</si>
  <si>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</si>
  <si>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</si>
  <si>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</si>
  <si>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</si>
  <si>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</si>
  <si>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</si>
  <si>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</si>
  <si>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</si>
  <si>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</si>
  <si>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</si>
  <si>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</si>
  <si>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</si>
  <si>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</si>
  <si>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</si>
  <si>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</si>
  <si>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</si>
  <si>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</si>
  <si>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</si>
  <si>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</si>
  <si>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</si>
  <si>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</si>
  <si>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</si>
  <si>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</si>
  <si>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</si>
  <si>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</si>
  <si>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</si>
  <si>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</si>
  <si>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</si>
  <si>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</si>
  <si>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</si>
  <si>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</si>
  <si>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</si>
  <si>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</si>
  <si>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</si>
  <si>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</si>
  <si>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</si>
  <si>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</si>
  <si>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</si>
  <si>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</si>
  <si>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</si>
  <si>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</si>
  <si>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</si>
  <si>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</si>
  <si>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</si>
  <si>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</si>
  <si>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</si>
  <si>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</si>
  <si>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</si>
  <si>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</si>
  <si>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</si>
  <si>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</si>
  <si>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</si>
  <si>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</si>
  <si>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</si>
  <si>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</si>
  <si>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</si>
  <si>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</si>
  <si>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</si>
  <si>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</si>
  <si>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</si>
  <si>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</si>
  <si>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</si>
  <si>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</si>
  <si>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</si>
  <si>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</si>
  <si>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</si>
  <si>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</si>
  <si>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</si>
  <si>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</si>
  <si>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</si>
  <si>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</si>
  <si>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</si>
  <si>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</si>
  <si>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</si>
  <si>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</si>
  <si>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</si>
  <si>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</si>
  <si>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</si>
  <si>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</si>
  <si>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</si>
  <si>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</si>
  <si>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</si>
  <si>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</si>
  <si>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</si>
  <si>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</si>
  <si>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</si>
  <si>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</si>
  <si>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</si>
  <si>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</si>
  <si>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</si>
  <si>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</si>
  <si>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</si>
  <si>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</si>
  <si>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</si>
  <si>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</si>
  <si>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</si>
  <si>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</si>
  <si>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</si>
  <si>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</si>
  <si>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</si>
  <si>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</si>
  <si>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</si>
  <si>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</si>
  <si>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</si>
  <si>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</si>
  <si>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</si>
  <si>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</si>
  <si>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</si>
  <si>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</si>
  <si>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</si>
  <si>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</si>
  <si>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</si>
  <si>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</si>
  <si>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</si>
  <si>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</si>
  <si>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</si>
  <si>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</si>
  <si>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</si>
  <si>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</si>
  <si>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</si>
  <si>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</si>
  <si>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</si>
  <si>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</si>
  <si>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</si>
  <si>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</si>
  <si>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</si>
  <si>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</si>
  <si>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</si>
  <si>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</si>
  <si>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</si>
  <si>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</si>
  <si>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</si>
  <si>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</si>
  <si>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</si>
  <si>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</si>
  <si>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</si>
  <si>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</si>
  <si>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</si>
  <si>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</si>
  <si>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</si>
  <si>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</si>
  <si>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</si>
  <si>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</si>
  <si>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</si>
  <si>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</si>
  <si>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</si>
  <si>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</si>
  <si>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</si>
  <si>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</si>
  <si>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</si>
  <si>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</si>
  <si>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</si>
  <si>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</si>
  <si>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</si>
  <si>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</si>
  <si>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</si>
  <si>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</si>
  <si>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</si>
  <si>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</si>
  <si>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</si>
  <si>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</si>
  <si>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</si>
  <si>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</si>
  <si>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</si>
  <si>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</si>
  <si>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</si>
  <si>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</si>
  <si>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</si>
  <si>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</si>
  <si>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</si>
  <si>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</si>
  <si>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</si>
  <si>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</si>
  <si>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</si>
  <si>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</si>
  <si>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</si>
  <si>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</si>
  <si>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</si>
  <si>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</si>
  <si>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</si>
  <si>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</si>
  <si>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</si>
  <si>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</si>
  <si>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</si>
  <si>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</si>
  <si>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</si>
  <si>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</si>
  <si>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</si>
  <si>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</si>
  <si>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</si>
  <si>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</si>
  <si>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</si>
  <si>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</si>
  <si>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</si>
  <si>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</si>
  <si>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</si>
  <si>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</si>
  <si>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</si>
  <si>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</si>
  <si>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</si>
  <si>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</si>
  <si>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</si>
  <si>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</si>
  <si>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</si>
  <si>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</si>
  <si>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</si>
  <si>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</si>
  <si>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</si>
  <si>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</si>
  <si>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</si>
  <si>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</si>
  <si>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</si>
  <si>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</si>
  <si>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</si>
  <si>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</si>
  <si>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</si>
  <si>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</si>
  <si>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</si>
  <si>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</si>
  <si>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</si>
  <si>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</si>
  <si>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</si>
  <si>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</si>
  <si>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</si>
  <si>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</si>
  <si>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</si>
  <si>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</si>
  <si>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</si>
  <si>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</si>
  <si>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</si>
  <si>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</si>
  <si>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</si>
  <si>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</si>
  <si>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</si>
  <si>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</si>
  <si>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</si>
  <si>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</si>
  <si>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</si>
  <si>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</si>
  <si>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</si>
  <si>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</si>
  <si>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</si>
  <si>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</si>
  <si>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</si>
  <si>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</si>
  <si>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</si>
  <si>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</si>
  <si>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</si>
  <si>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</si>
  <si>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</si>
  <si>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</si>
  <si>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</si>
  <si>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</si>
  <si>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</si>
  <si>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</si>
  <si>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</si>
  <si>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</si>
  <si>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</si>
  <si>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</si>
  <si>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</si>
  <si>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</si>
  <si>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</si>
  <si>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</si>
  <si>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</si>
  <si>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</si>
  <si>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</si>
  <si>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</si>
  <si>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</si>
  <si>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</si>
  <si>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</si>
  <si>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</si>
  <si>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</si>
  <si>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</si>
  <si>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</si>
  <si>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</si>
  <si>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</si>
  <si>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</si>
  <si>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</si>
  <si>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</si>
  <si>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</si>
  <si>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</si>
  <si>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</si>
  <si>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</si>
  <si>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</si>
  <si>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</si>
  <si>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</si>
  <si>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</si>
  <si>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</si>
  <si>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</si>
  <si>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</si>
  <si>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</si>
  <si>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</si>
  <si>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</si>
  <si>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</si>
  <si>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</si>
  <si>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</si>
  <si>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</si>
  <si>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</si>
  <si>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</si>
  <si>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</si>
  <si>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</si>
  <si>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</si>
  <si>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</si>
  <si>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</si>
  <si>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</si>
  <si>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</si>
  <si>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</si>
  <si>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</si>
  <si>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</si>
  <si>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</si>
  <si>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</si>
  <si>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</si>
  <si>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</si>
  <si>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</si>
  <si>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</si>
  <si>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</si>
  <si>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</si>
  <si>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</si>
  <si>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</si>
  <si>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</si>
  <si>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</si>
  <si>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</si>
  <si>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</si>
  <si>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</si>
  <si>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</si>
  <si>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</si>
  <si>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</si>
  <si>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</si>
  <si>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</si>
  <si>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</si>
  <si>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</si>
  <si>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</si>
  <si>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</si>
  <si>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</si>
  <si>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</si>
  <si>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</si>
  <si>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</si>
  <si>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</si>
  <si>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</si>
  <si>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</si>
  <si>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</si>
  <si>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</si>
  <si>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</si>
  <si>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</si>
  <si>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</si>
  <si>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</si>
  <si>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</si>
  <si>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</si>
  <si>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</si>
  <si>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</si>
  <si>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</si>
  <si>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</si>
  <si>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</si>
  <si>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</si>
  <si>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</si>
  <si>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</si>
  <si>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</si>
  <si>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</si>
  <si>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</si>
  <si>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</si>
  <si>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</si>
  <si>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</si>
  <si>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</si>
  <si>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</si>
  <si>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</si>
  <si>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</si>
  <si>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</si>
  <si>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</si>
  <si>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</si>
  <si>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</si>
  <si>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</si>
  <si>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</si>
  <si>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</si>
  <si>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</si>
  <si>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</si>
  <si>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</si>
  <si>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</si>
  <si>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</si>
  <si>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</si>
  <si>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</si>
  <si>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</si>
  <si>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</si>
  <si>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</si>
  <si>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</si>
  <si>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</si>
  <si>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</si>
  <si>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</si>
  <si>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</si>
  <si>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</si>
  <si>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</si>
  <si>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</si>
  <si>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</si>
  <si>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</si>
  <si>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</si>
  <si>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</si>
  <si>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</si>
  <si>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</si>
  <si>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</si>
  <si>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</si>
  <si>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</si>
  <si>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</si>
  <si>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</si>
  <si>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</si>
  <si>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</si>
  <si>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</si>
  <si>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</si>
  <si>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</si>
  <si>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</si>
  <si>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</si>
  <si>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</si>
  <si>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</si>
  <si>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</si>
  <si>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</si>
  <si>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</si>
  <si>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</si>
  <si>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</si>
  <si>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</si>
  <si>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</si>
  <si>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</si>
  <si>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</si>
  <si>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</si>
  <si>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</si>
  <si>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</si>
  <si>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</si>
  <si>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</si>
  <si>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</si>
  <si>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</si>
  <si>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</si>
  <si>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</si>
  <si>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</si>
  <si>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</si>
  <si>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</si>
  <si>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</si>
  <si>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</si>
  <si>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</si>
  <si>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</si>
  <si>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</si>
  <si>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</si>
  <si>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</si>
  <si>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</si>
  <si>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</si>
  <si>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</si>
  <si>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</si>
  <si>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</si>
  <si>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</si>
  <si>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</si>
  <si>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</si>
  <si>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</si>
  <si>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</si>
  <si>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</si>
  <si>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</si>
  <si>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</si>
  <si>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</si>
  <si>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</si>
  <si>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</si>
  <si>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</si>
  <si>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</si>
  <si>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</si>
  <si>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</si>
  <si>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</si>
  <si>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</si>
  <si>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</si>
  <si>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</si>
  <si>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</si>
  <si>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</si>
  <si>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</si>
  <si>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</si>
  <si>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</si>
  <si>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</si>
  <si>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</si>
  <si>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</si>
  <si>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</si>
  <si>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</si>
  <si>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</si>
  <si>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</si>
  <si>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</si>
  <si>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</si>
  <si>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</si>
  <si>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</si>
  <si>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</si>
  <si>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</si>
  <si>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</si>
  <si>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</si>
  <si>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</si>
  <si>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</si>
  <si>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</si>
  <si>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</si>
  <si>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</si>
  <si>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</si>
  <si>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</si>
  <si>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</si>
  <si>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</si>
  <si>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</si>
  <si>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</si>
  <si>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</si>
  <si>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</si>
  <si>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</si>
  <si>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</si>
  <si>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</si>
  <si>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</si>
  <si>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</si>
  <si>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</si>
  <si>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</si>
  <si>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</si>
  <si>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</si>
  <si>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</si>
  <si>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</si>
  <si>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</si>
  <si>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</si>
  <si>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</si>
  <si>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</si>
  <si>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</si>
  <si>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</si>
  <si>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</si>
  <si>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</si>
  <si>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</si>
  <si>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</si>
  <si>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</si>
  <si>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</si>
  <si>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</si>
  <si>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</si>
  <si>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</si>
  <si>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</si>
  <si>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</si>
  <si>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</si>
  <si>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</si>
  <si>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</si>
  <si>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</si>
  <si>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</si>
  <si>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</si>
  <si>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</si>
  <si>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</si>
  <si>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</si>
  <si>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</si>
  <si>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</si>
  <si>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</si>
  <si>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</si>
  <si>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</si>
  <si>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</si>
  <si>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</si>
  <si>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</si>
  <si>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</si>
  <si>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</si>
  <si>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</si>
  <si>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</si>
  <si>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</si>
  <si>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</si>
  <si>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</si>
  <si>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</si>
  <si>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</si>
  <si>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</si>
  <si>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</si>
  <si>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</si>
  <si>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</si>
  <si>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</si>
  <si>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</si>
  <si>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</si>
  <si>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</si>
  <si>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</si>
  <si>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</si>
  <si>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</si>
  <si>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</si>
  <si>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</si>
  <si>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</si>
  <si>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</si>
  <si>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</si>
  <si>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</si>
  <si>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</si>
  <si>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</si>
  <si>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</si>
  <si>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</si>
  <si>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</si>
  <si>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</si>
  <si>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</si>
  <si>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</si>
  <si>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</si>
  <si>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</si>
  <si>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</si>
  <si>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</si>
  <si>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</si>
  <si>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</si>
  <si>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</si>
  <si>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</si>
  <si>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</si>
  <si>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</si>
  <si>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</si>
  <si>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</si>
  <si>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</si>
  <si>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</si>
  <si>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</si>
  <si>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</si>
  <si>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</si>
  <si>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</si>
  <si>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</si>
  <si>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</si>
  <si>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</si>
  <si>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</si>
  <si>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</si>
  <si>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</si>
  <si>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</si>
  <si>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</si>
  <si>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</si>
  <si>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</si>
  <si>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</si>
  <si>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</si>
  <si>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</si>
  <si>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</si>
  <si>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</si>
  <si>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</si>
  <si>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</si>
  <si>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</si>
  <si>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</si>
  <si>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</si>
  <si>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</si>
  <si>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</si>
  <si>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</si>
  <si>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</si>
  <si>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</si>
  <si>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</si>
  <si>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</si>
  <si>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</si>
  <si>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</si>
  <si>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</si>
  <si>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</si>
  <si>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</si>
  <si>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</si>
  <si>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</si>
  <si>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</si>
  <si>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</si>
  <si>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</si>
  <si>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</si>
  <si>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</si>
  <si>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</si>
  <si>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</si>
  <si>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</si>
  <si>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</si>
  <si>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</si>
  <si>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</si>
  <si>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</si>
  <si>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</si>
  <si>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</si>
  <si>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</si>
  <si>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</si>
  <si>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</si>
  <si>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</si>
  <si>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</si>
  <si>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</si>
  <si>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</si>
  <si>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</si>
  <si>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</si>
  <si>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</si>
  <si>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</si>
  <si>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</si>
  <si>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</si>
  <si>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</si>
  <si>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</si>
  <si>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</si>
  <si>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</si>
  <si>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</si>
  <si>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</si>
  <si>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</si>
  <si>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</si>
  <si>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</si>
  <si>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</si>
  <si>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</si>
  <si>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</si>
  <si>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</si>
  <si>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</si>
  <si>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</si>
  <si>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</si>
  <si>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</si>
  <si>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</si>
  <si>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</si>
  <si>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</si>
  <si>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</si>
  <si>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</si>
  <si>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</si>
  <si>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</si>
  <si>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</si>
  <si>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</si>
  <si>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</si>
  <si>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</si>
  <si>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</si>
  <si>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</si>
  <si>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</si>
  <si>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</si>
  <si>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</si>
  <si>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</si>
  <si>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</si>
  <si>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</si>
  <si>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</si>
  <si>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</si>
  <si>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</si>
  <si>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</si>
  <si>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</si>
  <si>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</si>
  <si>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</si>
  <si>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</si>
  <si>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</si>
  <si>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</si>
  <si>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</si>
  <si>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</si>
  <si>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</si>
  <si>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</si>
  <si>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</si>
  <si>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</si>
  <si>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</si>
  <si>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</si>
  <si>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</si>
  <si>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</si>
  <si>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</si>
  <si>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</si>
  <si>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</si>
  <si>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</si>
  <si>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</si>
  <si>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</si>
  <si>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</si>
  <si>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</si>
  <si>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</si>
  <si>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</si>
  <si>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</si>
  <si>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</si>
  <si>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</si>
  <si>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</si>
  <si>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</si>
  <si>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</si>
  <si>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</si>
  <si>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</si>
  <si>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</si>
  <si>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</si>
  <si>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</si>
  <si>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</si>
  <si>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</si>
  <si>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</si>
  <si>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</si>
  <si>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</si>
  <si>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</si>
  <si>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</si>
  <si>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</si>
  <si>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</si>
  <si>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</si>
  <si>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</si>
  <si>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</si>
  <si>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</si>
  <si>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</si>
  <si>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</si>
  <si>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</si>
  <si>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</si>
  <si>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</si>
  <si>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</si>
  <si>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</si>
  <si>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</si>
  <si>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</si>
  <si>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</si>
  <si>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</si>
  <si>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</si>
  <si>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</si>
  <si>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</si>
  <si>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</si>
  <si>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</si>
  <si>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</si>
  <si>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</si>
  <si>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</si>
  <si>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</si>
  <si>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</si>
  <si>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</si>
  <si>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</si>
  <si>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</si>
  <si>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</si>
  <si>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</si>
  <si>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</si>
  <si>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</si>
  <si>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</si>
  <si>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</si>
  <si>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</si>
  <si>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</si>
  <si>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</si>
  <si>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</si>
  <si>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</si>
  <si>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</si>
  <si>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</si>
  <si>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</si>
  <si>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</si>
  <si>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</si>
  <si>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</si>
  <si>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</si>
  <si>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</si>
  <si>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</si>
  <si>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</si>
  <si>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</si>
  <si>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</si>
  <si>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</si>
  <si>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</si>
  <si>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</si>
  <si>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</si>
  <si>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</si>
  <si>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</si>
  <si>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</si>
  <si>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</si>
  <si>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</si>
  <si>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</si>
  <si>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</si>
  <si>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</si>
  <si>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</si>
  <si>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</si>
  <si>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</si>
  <si>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</si>
  <si>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</si>
  <si>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</si>
  <si>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</si>
  <si>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</si>
  <si>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</si>
  <si>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</si>
  <si>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</si>
  <si>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</si>
  <si>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</si>
  <si>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</si>
  <si>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</si>
  <si>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</si>
  <si>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</si>
  <si>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</si>
  <si>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</si>
  <si>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</si>
  <si>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</si>
  <si>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</si>
  <si>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</si>
  <si>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</si>
  <si>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</si>
  <si>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</si>
  <si>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</si>
  <si>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</si>
  <si>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</si>
  <si>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</si>
  <si>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</si>
  <si>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</si>
  <si>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</si>
  <si>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</si>
  <si>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</si>
  <si>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</si>
  <si>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</si>
  <si>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</si>
  <si>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</si>
  <si>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</si>
  <si>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</si>
  <si>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</si>
  <si>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</si>
  <si>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</si>
  <si>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</si>
  <si>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</si>
  <si>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</si>
  <si>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</si>
  <si>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</si>
  <si>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</si>
  <si>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</si>
  <si>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</si>
  <si>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</si>
  <si>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</si>
  <si>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</si>
  <si>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</si>
  <si>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</si>
  <si>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</si>
  <si>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</si>
  <si>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</si>
  <si>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</si>
  <si>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</si>
  <si>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</si>
  <si>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</si>
  <si>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</si>
  <si>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</si>
  <si>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</si>
  <si>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</si>
  <si>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</si>
  <si>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</si>
  <si>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</si>
  <si>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</si>
  <si>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</si>
  <si>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</si>
  <si>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</si>
  <si>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</si>
  <si>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</si>
  <si>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</si>
  <si>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</si>
  <si>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</si>
  <si>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</si>
  <si>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</si>
  <si>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</si>
  <si>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Kankakee Area Career Center</t>
  </si>
  <si>
    <t>Kankakee</t>
  </si>
  <si>
    <t>4083 N 1000W Rd</t>
  </si>
  <si>
    <t>Bourbonnais</t>
  </si>
  <si>
    <t>x</t>
  </si>
  <si>
    <t>Don Fay</t>
  </si>
  <si>
    <t>815-939-4971</t>
  </si>
  <si>
    <t>815-939-7598</t>
  </si>
  <si>
    <t>Russell Leigh &amp; Associates</t>
  </si>
  <si>
    <t xml:space="preserve"> x</t>
  </si>
  <si>
    <t>228 East Main</t>
  </si>
  <si>
    <t>Hoopeston</t>
  </si>
  <si>
    <t>il</t>
  </si>
  <si>
    <t>217-283-9339</t>
  </si>
  <si>
    <t>217-283-9736</t>
  </si>
  <si>
    <t>065-018319</t>
  </si>
  <si>
    <t>rssleigh@yahoo.com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</si>
</sst>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1390</v>
      </c>
      <c r="C5" s="179" t="s">
        <v>1083</v>
      </c>
      <c r="D5" s="364"/>
      <c r="E5" s="364"/>
      <c r="H5" s="193"/>
      <c r="I5" s="2093" t="s">
        <v>788</v>
      </c>
      <c r="J5" s="2092"/>
      <c r="K5" s="2092"/>
      <c r="L5" s="2092"/>
      <c r="M5" s="2092"/>
      <c r="N5" s="2092"/>
      <c r="O5" s="2092"/>
      <c r="P5" s="2092"/>
      <c r="Q5" s="2092"/>
      <c r="R5" s="2092"/>
      <c r="S5" s="2092"/>
    </row>
    <row r="6" spans="1:28" ht="14.1" customHeight="1" x14ac:dyDescent="0.2">
      <c r="B6" s="445" t="s">
        <v>2096</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2091</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32000000040</v>
      </c>
      <c r="B13" s="2118"/>
      <c r="C13" s="2118"/>
      <c r="D13" s="2118"/>
      <c r="E13" s="2118"/>
      <c r="F13" s="2118"/>
      <c r="G13" s="2118"/>
      <c r="H13" s="2119"/>
      <c r="I13" s="185"/>
      <c r="J13" s="184"/>
      <c r="K13" s="182"/>
      <c r="L13" s="184"/>
      <c r="M13" s="184"/>
      <c r="N13" s="184"/>
      <c r="O13" s="184"/>
      <c r="P13" s="184"/>
      <c r="Q13" s="184"/>
      <c r="R13" s="184"/>
      <c r="S13" s="184"/>
      <c r="T13" s="2122" t="s">
        <v>2095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2088</v>
      </c>
      <c r="B15" s="2120"/>
      <c r="C15" s="2120"/>
      <c r="D15" s="2120"/>
      <c r="E15" s="2120"/>
      <c r="F15" s="2120"/>
      <c r="G15" s="2120"/>
      <c r="H15" s="2121"/>
      <c r="T15" s="2052" t="s">
        <v>2095</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2087</v>
      </c>
      <c r="B17" s="2078"/>
      <c r="C17" s="2078"/>
      <c r="D17" s="2078"/>
      <c r="E17" s="2078"/>
      <c r="F17" s="2078"/>
      <c r="G17" s="2078"/>
      <c r="H17" s="2103"/>
      <c r="T17" s="2131" t="s">
        <v>2097</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2089</v>
      </c>
      <c r="B19" s="2069"/>
      <c r="C19" s="2069"/>
      <c r="D19" s="2069"/>
      <c r="E19" s="2069"/>
      <c r="F19" s="2069"/>
      <c r="G19" s="2069"/>
      <c r="H19" s="2051"/>
      <c r="I19" s="184"/>
      <c r="J19" s="379"/>
      <c r="K19" s="195"/>
      <c r="L19" s="193"/>
      <c r="M19" s="659" t="s">
        <v>360</v>
      </c>
      <c r="P19" s="181"/>
      <c r="Q19" s="181"/>
      <c r="R19" s="181"/>
      <c r="S19" s="185"/>
      <c r="T19" s="2071" t="s">
        <v>2098</v>
      </c>
      <c r="U19" s="2050"/>
      <c r="V19" s="2050"/>
      <c r="W19" s="2051"/>
      <c r="X19" s="2068" t="s">
        <v>2099</v>
      </c>
      <c r="Y19" s="2130"/>
      <c r="Z19" s="2128">
        <v>60942</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2090</v>
      </c>
      <c r="B21" s="2050"/>
      <c r="C21" s="2050"/>
      <c r="D21" s="2050"/>
      <c r="E21" s="2050"/>
      <c r="F21" s="2050"/>
      <c r="G21" s="2050"/>
      <c r="H21" s="2051"/>
      <c r="I21" s="2097" t="s">
        <v>786</v>
      </c>
      <c r="J21" s="2092"/>
      <c r="K21" s="2092"/>
      <c r="L21" s="2092"/>
      <c r="M21" s="2092"/>
      <c r="N21" s="2092"/>
      <c r="O21" s="2092"/>
      <c r="P21" s="2092"/>
      <c r="Q21" s="2092"/>
      <c r="R21" s="2092"/>
      <c r="S21" s="2098"/>
      <c r="T21" s="2077" t="s">
        <v>2100</v>
      </c>
      <c r="U21" s="2137"/>
      <c r="V21" s="2137"/>
      <c r="W21" s="2137"/>
      <c r="X21" s="2142" t="s">
        <v>2101</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8" t="s">
        <v>1633</v>
      </c>
      <c r="Z22" s="200"/>
      <c r="AA22" s="201"/>
    </row>
    <row r="23" spans="1:27" ht="13.5" customHeight="1" x14ac:dyDescent="0.2">
      <c r="A23" s="2094"/>
      <c r="B23" s="2095"/>
      <c r="C23" s="2095"/>
      <c r="D23" s="2095"/>
      <c r="E23" s="2095"/>
      <c r="F23" s="2095"/>
      <c r="G23" s="2095"/>
      <c r="H23" s="2096"/>
      <c r="T23" s="2077" t="s">
        <v>2102</v>
      </c>
      <c r="U23" s="2137"/>
      <c r="V23" s="2137"/>
      <c r="W23" s="2137"/>
      <c r="X23" s="2139">
        <v>43434</v>
      </c>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49">
        <v>60914</v>
      </c>
      <c r="B25" s="2050"/>
      <c r="C25" s="2050"/>
      <c r="D25" s="2050"/>
      <c r="E25" s="2050"/>
      <c r="F25" s="2050"/>
      <c r="G25" s="2050"/>
      <c r="H25" s="2051"/>
      <c r="I25" s="660"/>
      <c r="J25" s="204"/>
      <c r="K25" s="204"/>
      <c r="L25" s="204"/>
      <c r="M25" s="204"/>
      <c r="N25" s="204"/>
      <c r="O25" s="204"/>
      <c r="P25" s="204"/>
      <c r="Q25" s="204"/>
      <c r="R25" s="204"/>
      <c r="S25" s="205"/>
      <c r="T25" s="2134" t="s">
        <v>2103</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2012</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2091</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2091</v>
      </c>
      <c r="C30" s="673" t="s">
        <v>1385</v>
      </c>
      <c r="D30" s="182"/>
      <c r="E30" s="182"/>
      <c r="F30" s="1280"/>
      <c r="G30" s="661"/>
      <c r="H30" s="661"/>
      <c r="I30" s="275"/>
      <c r="J30" s="392"/>
      <c r="K30" s="182" t="s">
        <v>675</v>
      </c>
      <c r="L30" s="1764" t="s">
        <v>2091</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2091</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2092</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2093</v>
      </c>
      <c r="B42" s="2050"/>
      <c r="C42" s="2051"/>
      <c r="D42" s="2068" t="s">
        <v>2094</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2095</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7" sqref="F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2228105</v>
      </c>
      <c r="E16" s="100"/>
      <c r="F16" s="82">
        <f>SUM('Acct Summary 7-8'!C17,'Acct Summary 7-8'!D17,'Acct Summary 7-8'!F17)</f>
        <v>2209660</v>
      </c>
      <c r="G16" s="100"/>
      <c r="H16" s="82">
        <f>SUM(D16-F16)</f>
        <v>18445</v>
      </c>
      <c r="I16" s="93"/>
      <c r="J16" s="82">
        <f>SUM('Acct Summary 7-8'!C81,'Acct Summary 7-8'!D81,'Acct Summary 7-8'!F81,'Acct Summary 7-8'!I81)</f>
        <v>1594748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1390</v>
      </c>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Kankakee Area Career Center</v>
      </c>
      <c r="E7" s="136"/>
      <c r="G7" s="137"/>
      <c r="H7" s="138"/>
      <c r="I7" s="138"/>
      <c r="J7" s="138"/>
      <c r="K7" s="138"/>
      <c r="L7"/>
      <c r="M7"/>
      <c r="N7"/>
      <c r="O7"/>
      <c r="P7"/>
    </row>
    <row r="8" spans="1:18" ht="12.75" x14ac:dyDescent="0.2">
      <c r="A8"/>
      <c r="B8"/>
      <c r="C8" s="134" t="s">
        <v>1341</v>
      </c>
      <c r="D8" s="139">
        <f>COVER!A13</f>
        <v>32000000040</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1594748</v>
      </c>
      <c r="I12" s="1162"/>
      <c r="J12" s="1162"/>
      <c r="K12" s="1163">
        <f>TRUNC((H12/H13*100000),5)/100000</f>
        <v>0.71574185229999998</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2228105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2209660</v>
      </c>
      <c r="I17" s="1162"/>
      <c r="J17" s="1168"/>
      <c r="K17" s="1163">
        <f>TRUNC((H17/H18*100000),5)/100000</f>
        <v>0.99172166480000001</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2228105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1594748</v>
      </c>
      <c r="I24" s="684"/>
      <c r="J24" s="684"/>
      <c r="K24" s="1172">
        <f>TRUNC(((H24/H25*100000)/100000),2)</f>
        <v>259.81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6137.9444400000002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activeCell="A2" sqref="A2"/>
      <selection pane="bottomLeft" activeCell="L23" sqref="L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1470225</v>
      </c>
      <c r="D4" s="412">
        <v>75485</v>
      </c>
      <c r="E4" s="412"/>
      <c r="F4" s="412">
        <v>44032</v>
      </c>
      <c r="G4" s="412"/>
      <c r="H4" s="412"/>
      <c r="I4" s="412"/>
      <c r="J4" s="436"/>
      <c r="K4" s="412"/>
      <c r="L4" s="412">
        <v>58500</v>
      </c>
      <c r="M4" s="433"/>
      <c r="N4" s="482"/>
    </row>
    <row r="5" spans="1:14" x14ac:dyDescent="0.2">
      <c r="A5" s="477" t="s">
        <v>1173</v>
      </c>
      <c r="B5" s="40">
        <v>120</v>
      </c>
      <c r="C5" s="687">
        <v>5006</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1475231</v>
      </c>
      <c r="D13" s="689">
        <f t="shared" ref="D13:L13" si="0">SUM(D4:D12)</f>
        <v>75485</v>
      </c>
      <c r="E13" s="689">
        <f t="shared" si="0"/>
        <v>0</v>
      </c>
      <c r="F13" s="689">
        <f t="shared" si="0"/>
        <v>44032</v>
      </c>
      <c r="G13" s="689">
        <f t="shared" si="0"/>
        <v>0</v>
      </c>
      <c r="H13" s="689">
        <f t="shared" si="0"/>
        <v>0</v>
      </c>
      <c r="I13" s="689">
        <f t="shared" si="0"/>
        <v>0</v>
      </c>
      <c r="J13" s="689">
        <f t="shared" si="0"/>
        <v>0</v>
      </c>
      <c r="K13" s="689">
        <f t="shared" si="0"/>
        <v>0</v>
      </c>
      <c r="L13" s="689">
        <f t="shared" si="0"/>
        <v>58500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284504</v>
      </c>
      <c r="N16" s="719"/>
    </row>
    <row r="17" spans="1:14" s="704" customFormat="1" ht="12.75" customHeight="1" x14ac:dyDescent="0.2">
      <c r="A17" s="718" t="s">
        <v>1753</v>
      </c>
      <c r="B17" s="542">
        <v>230</v>
      </c>
      <c r="C17" s="507"/>
      <c r="D17" s="507"/>
      <c r="E17" s="507"/>
      <c r="F17" s="507"/>
      <c r="G17" s="507"/>
      <c r="H17" s="507"/>
      <c r="I17" s="507"/>
      <c r="J17" s="507"/>
      <c r="K17" s="507"/>
      <c r="L17" s="507"/>
      <c r="M17" s="436">
        <v>3119352</v>
      </c>
      <c r="N17" s="719"/>
    </row>
    <row r="18" spans="1:14" s="704" customFormat="1" ht="12.75" customHeight="1" x14ac:dyDescent="0.2">
      <c r="A18" s="718" t="s">
        <v>1754</v>
      </c>
      <c r="B18" s="542">
        <v>240</v>
      </c>
      <c r="C18" s="507"/>
      <c r="D18" s="507"/>
      <c r="E18" s="507"/>
      <c r="F18" s="507"/>
      <c r="G18" s="507"/>
      <c r="H18" s="507"/>
      <c r="I18" s="507"/>
      <c r="J18" s="507"/>
      <c r="K18" s="507"/>
      <c r="L18" s="507"/>
      <c r="M18" s="436">
        <v>465792</v>
      </c>
      <c r="N18" s="719"/>
    </row>
    <row r="19" spans="1:14" s="704" customFormat="1" ht="12.75" customHeight="1" x14ac:dyDescent="0.2">
      <c r="A19" s="718" t="s">
        <v>1755</v>
      </c>
      <c r="B19" s="542">
        <v>250</v>
      </c>
      <c r="C19" s="507"/>
      <c r="D19" s="507"/>
      <c r="E19" s="507"/>
      <c r="F19" s="507"/>
      <c r="G19" s="507"/>
      <c r="H19" s="507"/>
      <c r="I19" s="507"/>
      <c r="J19" s="507"/>
      <c r="K19" s="507"/>
      <c r="L19" s="507"/>
      <c r="M19" s="436">
        <v>1820489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5690137</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58500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58500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1475231</v>
      </c>
      <c r="D39" s="727">
        <v>75485</v>
      </c>
      <c r="E39" s="727"/>
      <c r="F39" s="727">
        <v>44032</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5606043</v>
      </c>
      <c r="N40" s="694"/>
    </row>
    <row r="41" spans="1:14" ht="13.5" customHeight="1" thickBot="1" x14ac:dyDescent="0.25">
      <c r="A41" s="464" t="s">
        <v>760</v>
      </c>
      <c r="B41" s="455"/>
      <c r="C41" s="485">
        <f>(SUM(C34,C37,C38,C39))</f>
        <v>1475231</v>
      </c>
      <c r="D41" s="485">
        <f t="shared" ref="D41:L41" si="2">SUM(D34,D37,D38:D39)</f>
        <v>75485</v>
      </c>
      <c r="E41" s="485">
        <f t="shared" si="2"/>
        <v>0</v>
      </c>
      <c r="F41" s="485">
        <f t="shared" si="2"/>
        <v>44032</v>
      </c>
      <c r="G41" s="485">
        <f t="shared" si="2"/>
        <v>0</v>
      </c>
      <c r="H41" s="485">
        <f t="shared" si="2"/>
        <v>0</v>
      </c>
      <c r="I41" s="485">
        <f t="shared" si="2"/>
        <v>0</v>
      </c>
      <c r="J41" s="485">
        <f t="shared" si="2"/>
        <v>0</v>
      </c>
      <c r="K41" s="485">
        <f t="shared" si="2"/>
        <v>0</v>
      </c>
      <c r="L41" s="485">
        <f t="shared" si="2"/>
        <v>58500</v>
      </c>
      <c r="M41" s="485">
        <f>SUM(M40)</f>
        <v>5606043</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1328461</v>
      </c>
      <c r="D4" s="695">
        <f>'Revenues 9-14'!D109</f>
        <v>285000</v>
      </c>
      <c r="E4" s="695">
        <f>'Revenues 9-14'!E109</f>
        <v>0</v>
      </c>
      <c r="F4" s="695">
        <f>'Revenues 9-14'!F109</f>
        <v>45305</v>
      </c>
      <c r="G4" s="695">
        <f>'Revenues 9-14'!G109</f>
        <v>0</v>
      </c>
      <c r="H4" s="695">
        <f>'Revenues 9-14'!H109</f>
        <v>0</v>
      </c>
      <c r="I4" s="695">
        <f>'Revenues 9-14'!I109</f>
        <v>0</v>
      </c>
      <c r="J4" s="695">
        <f>'Revenues 9-14'!J109</f>
        <v>0</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565164</v>
      </c>
      <c r="D6" s="696">
        <f>'Revenues 9-14'!D173</f>
        <v>0</v>
      </c>
      <c r="E6" s="696">
        <f>'Revenues 9-14'!E173</f>
        <v>0</v>
      </c>
      <c r="F6" s="696">
        <f>'Revenues 9-14'!F173</f>
        <v>4175</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1893625</v>
      </c>
      <c r="D8" s="485">
        <f t="shared" ref="D8:K8" si="0">SUM(D4:D7)</f>
        <v>285000</v>
      </c>
      <c r="E8" s="485">
        <f t="shared" si="0"/>
        <v>0</v>
      </c>
      <c r="F8" s="485">
        <f t="shared" si="0"/>
        <v>49480</v>
      </c>
      <c r="G8" s="485">
        <f t="shared" si="0"/>
        <v>0</v>
      </c>
      <c r="H8" s="485">
        <f t="shared" si="0"/>
        <v>0</v>
      </c>
      <c r="I8" s="485">
        <f t="shared" si="0"/>
        <v>0</v>
      </c>
      <c r="J8" s="485">
        <f t="shared" si="0"/>
        <v>0</v>
      </c>
      <c r="K8" s="485">
        <f t="shared" si="0"/>
        <v>0</v>
      </c>
      <c r="L8" s="39"/>
    </row>
    <row r="9" spans="1:13" ht="15" thickTop="1" x14ac:dyDescent="0.2">
      <c r="A9" s="1019" t="s">
        <v>348</v>
      </c>
      <c r="B9" s="456">
        <v>3998</v>
      </c>
      <c r="C9" s="418">
        <v>621660</v>
      </c>
      <c r="D9" s="489"/>
      <c r="E9" s="418"/>
      <c r="F9" s="418"/>
      <c r="G9" s="700"/>
      <c r="H9" s="418"/>
      <c r="I9" s="494" t="s">
        <v>1390</v>
      </c>
      <c r="J9" s="435"/>
      <c r="K9" s="418"/>
      <c r="L9" s="39"/>
    </row>
    <row r="10" spans="1:13" s="48" customFormat="1" ht="13.5" thickBot="1" x14ac:dyDescent="0.25">
      <c r="A10" s="464" t="s">
        <v>1394</v>
      </c>
      <c r="B10" s="457"/>
      <c r="C10" s="485">
        <f>SUM(C8:C9)</f>
        <v>2515285</v>
      </c>
      <c r="D10" s="485">
        <f t="shared" ref="D10:K10" si="1">SUM(D8:D9)</f>
        <v>285000</v>
      </c>
      <c r="E10" s="485">
        <f t="shared" si="1"/>
        <v>0</v>
      </c>
      <c r="F10" s="485">
        <f t="shared" si="1"/>
        <v>49480</v>
      </c>
      <c r="G10" s="485">
        <f t="shared" si="1"/>
        <v>0</v>
      </c>
      <c r="H10" s="485">
        <f t="shared" si="1"/>
        <v>0</v>
      </c>
      <c r="I10" s="485">
        <f t="shared" si="1"/>
        <v>0</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1303121</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483392</v>
      </c>
      <c r="D13" s="696">
        <f>'Expenditures 15-22'!K129</f>
        <v>375348</v>
      </c>
      <c r="E13" s="482" t="s">
        <v>1390</v>
      </c>
      <c r="F13" s="696">
        <f>'Expenditures 15-22'!K178</f>
        <v>47799</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1786513</v>
      </c>
      <c r="D17" s="485">
        <f t="shared" si="2"/>
        <v>375348</v>
      </c>
      <c r="E17" s="485">
        <f t="shared" si="2"/>
        <v>0</v>
      </c>
      <c r="F17" s="485">
        <f t="shared" si="2"/>
        <v>47799</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621660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2408173</v>
      </c>
      <c r="D19" s="485">
        <f t="shared" si="4"/>
        <v>375348</v>
      </c>
      <c r="E19" s="485">
        <f t="shared" si="4"/>
        <v>0</v>
      </c>
      <c r="F19" s="485">
        <f t="shared" si="4"/>
        <v>47799</v>
      </c>
      <c r="G19" s="485">
        <f t="shared" si="4"/>
        <v>0</v>
      </c>
      <c r="H19" s="485">
        <f t="shared" si="4"/>
        <v>0</v>
      </c>
      <c r="I19" s="433"/>
      <c r="J19" s="485">
        <f>SUM(J17:J18)</f>
        <v>0</v>
      </c>
      <c r="K19" s="485">
        <f>SUM(K17:K18)</f>
        <v>0</v>
      </c>
      <c r="L19" s="39"/>
    </row>
    <row r="20" spans="1:12" ht="27" thickTop="1" thickBot="1" x14ac:dyDescent="0.25">
      <c r="A20" s="458" t="s">
        <v>1323</v>
      </c>
      <c r="B20" s="459"/>
      <c r="C20" s="1018">
        <f>C8-C17</f>
        <v>107112</v>
      </c>
      <c r="D20" s="1018">
        <f t="shared" ref="D20:K20" si="5">D8-D17</f>
        <v>-90348</v>
      </c>
      <c r="E20" s="1018">
        <f t="shared" si="5"/>
        <v>0</v>
      </c>
      <c r="F20" s="1018">
        <f t="shared" si="5"/>
        <v>1681</v>
      </c>
      <c r="G20" s="1018">
        <f t="shared" si="5"/>
        <v>0</v>
      </c>
      <c r="H20" s="1018">
        <f t="shared" si="5"/>
        <v>0</v>
      </c>
      <c r="I20" s="1018">
        <f t="shared" si="5"/>
        <v>0</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107112</v>
      </c>
      <c r="D78" s="443">
        <f t="shared" si="9"/>
        <v>-90348</v>
      </c>
      <c r="E78" s="443">
        <f t="shared" si="9"/>
        <v>0</v>
      </c>
      <c r="F78" s="443">
        <f t="shared" si="9"/>
        <v>1681</v>
      </c>
      <c r="G78" s="443">
        <f t="shared" si="9"/>
        <v>0</v>
      </c>
      <c r="H78" s="443">
        <f t="shared" si="9"/>
        <v>0</v>
      </c>
      <c r="I78" s="443">
        <f t="shared" si="9"/>
        <v>0</v>
      </c>
      <c r="J78" s="443">
        <f t="shared" si="9"/>
        <v>0</v>
      </c>
      <c r="K78" s="443">
        <f t="shared" si="9"/>
        <v>0</v>
      </c>
      <c r="L78" s="505"/>
    </row>
    <row r="79" spans="1:12" ht="13.5" thickTop="1" x14ac:dyDescent="0.2">
      <c r="A79" s="820" t="s">
        <v>1936</v>
      </c>
      <c r="B79" s="460"/>
      <c r="C79" s="435">
        <v>1368119</v>
      </c>
      <c r="D79" s="703">
        <v>165833</v>
      </c>
      <c r="E79" s="703"/>
      <c r="F79" s="703">
        <v>42351</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1475231</v>
      </c>
      <c r="D81" s="485">
        <f>SUM(D78:D80)</f>
        <v>75485</v>
      </c>
      <c r="E81" s="485">
        <f t="shared" ref="E81:K81" si="10">SUM(E78:E80)</f>
        <v>0</v>
      </c>
      <c r="F81" s="485">
        <f t="shared" si="10"/>
        <v>44032</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107112</v>
      </c>
      <c r="D82" s="1136">
        <f t="shared" ref="D82:K82" si="11">(D81-D79)</f>
        <v>-90348</v>
      </c>
      <c r="E82" s="1136">
        <f t="shared" si="11"/>
        <v>0</v>
      </c>
      <c r="F82" s="1136">
        <f t="shared" si="11"/>
        <v>1681</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7.2606934100490031E-2</v>
      </c>
      <c r="D83" s="1137">
        <f t="shared" ref="D83:K83" si="12">D82/D81</f>
        <v>-1.1969000463668278</v>
      </c>
      <c r="E83" s="1137" t="e">
        <f t="shared" si="12"/>
        <v>#DIV/0!</v>
      </c>
      <c r="F83" s="1137">
        <f t="shared" si="12"/>
        <v>3.8176780523255814E-2</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7" activePane="bottomLeft" state="frozen"/>
      <selection activeCell="A2" sqref="A2"/>
      <selection pane="bottomLeft" activeCell="L110" sqref="L1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26435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v>840468</v>
      </c>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v>33052</v>
      </c>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899955</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2279</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2279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27703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70196</v>
      </c>
      <c r="D81" s="412"/>
      <c r="E81" s="433"/>
      <c r="F81" s="433"/>
      <c r="G81" s="433"/>
      <c r="H81" s="433"/>
      <c r="I81" s="433"/>
      <c r="J81" s="433"/>
      <c r="K81" s="433"/>
    </row>
    <row r="82" spans="1:11" ht="12.75" customHeight="1" thickBot="1" x14ac:dyDescent="0.25">
      <c r="A82" s="464" t="s">
        <v>277</v>
      </c>
      <c r="B82" s="457"/>
      <c r="C82" s="484">
        <f>SUM(C77:C81)</f>
        <v>97899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3902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885</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4787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90552</v>
      </c>
      <c r="D104" s="412">
        <v>285000</v>
      </c>
      <c r="E104" s="418"/>
      <c r="F104" s="436">
        <v>45000</v>
      </c>
      <c r="G104" s="436"/>
      <c r="H104" s="412"/>
      <c r="I104" s="433"/>
      <c r="J104" s="433"/>
      <c r="K104" s="433"/>
    </row>
    <row r="105" spans="1:12" ht="12.75" customHeight="1" x14ac:dyDescent="0.2">
      <c r="A105" s="913" t="s">
        <v>983</v>
      </c>
      <c r="B105" s="40">
        <v>1992</v>
      </c>
      <c r="C105" s="412">
        <v>221376</v>
      </c>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11613</v>
      </c>
      <c r="D107" s="412"/>
      <c r="E107" s="412"/>
      <c r="F107" s="412">
        <v>305</v>
      </c>
      <c r="G107" s="412"/>
      <c r="H107" s="412"/>
      <c r="I107" s="412"/>
      <c r="J107" s="436"/>
      <c r="K107" s="412"/>
    </row>
    <row r="108" spans="1:12" ht="12.75" customHeight="1" thickBot="1" x14ac:dyDescent="0.25">
      <c r="A108" s="464" t="s">
        <v>577</v>
      </c>
      <c r="B108" s="738"/>
      <c r="C108" s="484">
        <f>SUM(C95:C107)</f>
        <v>323541</v>
      </c>
      <c r="D108" s="484">
        <f t="shared" ref="D108:K108" si="3">SUM(D95:D107)</f>
        <v>285000</v>
      </c>
      <c r="E108" s="484">
        <f t="shared" si="3"/>
        <v>0</v>
      </c>
      <c r="F108" s="484">
        <f t="shared" si="3"/>
        <v>45305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1328461</v>
      </c>
      <c r="D109" s="493">
        <f t="shared" si="4"/>
        <v>285000</v>
      </c>
      <c r="E109" s="493">
        <f t="shared" si="4"/>
        <v>0</v>
      </c>
      <c r="F109" s="493">
        <f t="shared" si="4"/>
        <v>45305</v>
      </c>
      <c r="G109" s="493">
        <f t="shared" si="4"/>
        <v>0</v>
      </c>
      <c r="H109" s="493">
        <f t="shared" si="4"/>
        <v>0</v>
      </c>
      <c r="I109" s="493">
        <f t="shared" si="4"/>
        <v>0</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565164</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565164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4175</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4175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565164</v>
      </c>
      <c r="D172" s="924">
        <f t="shared" si="6"/>
        <v>0</v>
      </c>
      <c r="E172" s="924">
        <f t="shared" si="6"/>
        <v>0</v>
      </c>
      <c r="F172" s="924">
        <f t="shared" si="6"/>
        <v>4175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565164</v>
      </c>
      <c r="D173" s="493">
        <f>SUM(D121,D172)</f>
        <v>0</v>
      </c>
      <c r="E173" s="493">
        <f>SUM(E121,E172)</f>
        <v>0</v>
      </c>
      <c r="F173" s="493">
        <f t="shared" ref="F173:K173" si="7">SUM(F121,F172)</f>
        <v>4175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1893625</v>
      </c>
      <c r="D275" s="493">
        <f t="shared" si="12"/>
        <v>285000</v>
      </c>
      <c r="E275" s="493">
        <f t="shared" si="12"/>
        <v>0</v>
      </c>
      <c r="F275" s="493">
        <f t="shared" si="12"/>
        <v>49480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48" activePane="bottomLeft" state="frozen"/>
      <selection activeCell="A2" sqref="A2"/>
      <selection pane="bottomLeft" activeCell="D65" sqref="D6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870876</v>
      </c>
      <c r="D5" s="412">
        <v>233411</v>
      </c>
      <c r="E5" s="412">
        <v>26648</v>
      </c>
      <c r="F5" s="412">
        <v>91282</v>
      </c>
      <c r="G5" s="412">
        <v>1875</v>
      </c>
      <c r="H5" s="412">
        <v>877</v>
      </c>
      <c r="I5" s="436"/>
      <c r="J5" s="436"/>
      <c r="K5" s="414">
        <f>SUM(C5:J5)</f>
        <v>1224969</v>
      </c>
      <c r="L5" s="412">
        <v>1271689</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c r="D8" s="412"/>
      <c r="E8" s="412"/>
      <c r="F8" s="412"/>
      <c r="G8" s="412"/>
      <c r="H8" s="412"/>
      <c r="I8" s="436"/>
      <c r="J8" s="436"/>
      <c r="K8" s="414">
        <f t="shared" si="0"/>
        <v>0</v>
      </c>
      <c r="L8" s="412"/>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v>77510</v>
      </c>
      <c r="G13" s="412"/>
      <c r="H13" s="412">
        <v>642</v>
      </c>
      <c r="I13" s="436"/>
      <c r="J13" s="436"/>
      <c r="K13" s="414">
        <f t="shared" si="0"/>
        <v>78152</v>
      </c>
      <c r="L13" s="412">
        <v>79950</v>
      </c>
    </row>
    <row r="14" spans="1:14" x14ac:dyDescent="0.2">
      <c r="A14" s="1817" t="s">
        <v>1139</v>
      </c>
      <c r="B14" s="267">
        <v>1500</v>
      </c>
      <c r="C14" s="412"/>
      <c r="D14" s="412"/>
      <c r="E14" s="412"/>
      <c r="F14" s="412"/>
      <c r="G14" s="412"/>
      <c r="H14" s="412"/>
      <c r="I14" s="436"/>
      <c r="J14" s="436"/>
      <c r="K14" s="414">
        <f t="shared" si="0"/>
        <v>0</v>
      </c>
      <c r="L14" s="412"/>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870876</v>
      </c>
      <c r="D33" s="415">
        <f t="shared" ref="D33:L33" si="1">SUM(D5:D32)</f>
        <v>233411</v>
      </c>
      <c r="E33" s="415">
        <f t="shared" si="1"/>
        <v>26648</v>
      </c>
      <c r="F33" s="415">
        <f t="shared" si="1"/>
        <v>168792</v>
      </c>
      <c r="G33" s="415">
        <f t="shared" si="1"/>
        <v>1875</v>
      </c>
      <c r="H33" s="415">
        <f t="shared" si="1"/>
        <v>1519</v>
      </c>
      <c r="I33" s="415">
        <f t="shared" si="1"/>
        <v>0</v>
      </c>
      <c r="J33" s="415">
        <f t="shared" si="1"/>
        <v>0</v>
      </c>
      <c r="K33" s="415">
        <f t="shared" si="1"/>
        <v>1303121</v>
      </c>
      <c r="L33" s="415">
        <f t="shared" si="1"/>
        <v>1351639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c r="G44" s="418"/>
      <c r="H44" s="418"/>
      <c r="I44" s="436"/>
      <c r="J44" s="436"/>
      <c r="K44" s="420">
        <f>SUM(C44:J44)</f>
        <v>0</v>
      </c>
      <c r="L44" s="418"/>
    </row>
    <row r="45" spans="1:14" x14ac:dyDescent="0.2">
      <c r="A45" s="1817" t="s">
        <v>976</v>
      </c>
      <c r="B45" s="267">
        <v>2220</v>
      </c>
      <c r="C45" s="412"/>
      <c r="D45" s="412"/>
      <c r="E45" s="412"/>
      <c r="F45" s="412">
        <v>591</v>
      </c>
      <c r="G45" s="412"/>
      <c r="H45" s="412"/>
      <c r="I45" s="436"/>
      <c r="J45" s="436"/>
      <c r="K45" s="420">
        <f>SUM(C45:J45)</f>
        <v>591</v>
      </c>
      <c r="L45" s="412">
        <v>1100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591</v>
      </c>
      <c r="G47" s="415">
        <f t="shared" si="4"/>
        <v>0</v>
      </c>
      <c r="H47" s="415">
        <f t="shared" si="4"/>
        <v>0</v>
      </c>
      <c r="I47" s="415">
        <f t="shared" si="4"/>
        <v>0</v>
      </c>
      <c r="J47" s="415">
        <f t="shared" si="4"/>
        <v>0</v>
      </c>
      <c r="K47" s="415">
        <f t="shared" si="4"/>
        <v>591</v>
      </c>
      <c r="L47" s="415">
        <f>SUM(L44:L46)</f>
        <v>1100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21407</v>
      </c>
      <c r="F49" s="418"/>
      <c r="G49" s="418"/>
      <c r="H49" s="418"/>
      <c r="I49" s="436"/>
      <c r="J49" s="436"/>
      <c r="K49" s="420">
        <f>SUM(C49:J49)</f>
        <v>21407</v>
      </c>
      <c r="L49" s="418">
        <v>39958</v>
      </c>
    </row>
    <row r="50" spans="1:14" x14ac:dyDescent="0.2">
      <c r="A50" s="1817" t="s">
        <v>979</v>
      </c>
      <c r="B50" s="267">
        <v>2320</v>
      </c>
      <c r="C50" s="412">
        <v>211820</v>
      </c>
      <c r="D50" s="412">
        <v>60521</v>
      </c>
      <c r="E50" s="412">
        <v>30680</v>
      </c>
      <c r="F50" s="412">
        <v>7952</v>
      </c>
      <c r="G50" s="412"/>
      <c r="H50" s="412"/>
      <c r="I50" s="436"/>
      <c r="J50" s="436"/>
      <c r="K50" s="420">
        <f>SUM(C50:J50)</f>
        <v>310973</v>
      </c>
      <c r="L50" s="412">
        <v>322401</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211820</v>
      </c>
      <c r="D53" s="415">
        <f t="shared" ref="D53:L53" si="5">SUM(D49:D52)</f>
        <v>60521</v>
      </c>
      <c r="E53" s="415">
        <f t="shared" si="5"/>
        <v>52087</v>
      </c>
      <c r="F53" s="415">
        <f t="shared" si="5"/>
        <v>7952</v>
      </c>
      <c r="G53" s="415">
        <f t="shared" si="5"/>
        <v>0</v>
      </c>
      <c r="H53" s="415">
        <f t="shared" si="5"/>
        <v>0</v>
      </c>
      <c r="I53" s="415">
        <f t="shared" si="5"/>
        <v>0</v>
      </c>
      <c r="J53" s="415">
        <f t="shared" si="5"/>
        <v>0</v>
      </c>
      <c r="K53" s="415">
        <f t="shared" si="5"/>
        <v>332380</v>
      </c>
      <c r="L53" s="415">
        <f t="shared" si="5"/>
        <v>362359</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87238</v>
      </c>
      <c r="D55" s="418">
        <v>38441</v>
      </c>
      <c r="E55" s="418">
        <v>6707</v>
      </c>
      <c r="F55" s="418">
        <v>18035</v>
      </c>
      <c r="G55" s="418"/>
      <c r="H55" s="418"/>
      <c r="I55" s="436"/>
      <c r="J55" s="436"/>
      <c r="K55" s="420">
        <f>SUM(C55:J55)</f>
        <v>150421</v>
      </c>
      <c r="L55" s="418">
        <v>161833</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87238</v>
      </c>
      <c r="D57" s="421">
        <f t="shared" ref="D57:K57" si="6">SUM(D55:D56)</f>
        <v>38441</v>
      </c>
      <c r="E57" s="421">
        <f t="shared" si="6"/>
        <v>6707</v>
      </c>
      <c r="F57" s="421">
        <f t="shared" si="6"/>
        <v>18035</v>
      </c>
      <c r="G57" s="421">
        <f t="shared" si="6"/>
        <v>0</v>
      </c>
      <c r="H57" s="421">
        <f t="shared" si="6"/>
        <v>0</v>
      </c>
      <c r="I57" s="421">
        <f t="shared" si="6"/>
        <v>0</v>
      </c>
      <c r="J57" s="421">
        <f t="shared" si="6"/>
        <v>0</v>
      </c>
      <c r="K57" s="421">
        <f t="shared" si="6"/>
        <v>150421</v>
      </c>
      <c r="L57" s="415">
        <f>SUM(L55:L56)</f>
        <v>161833</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c r="D60" s="412"/>
      <c r="E60" s="412"/>
      <c r="F60" s="412"/>
      <c r="G60" s="412"/>
      <c r="H60" s="412"/>
      <c r="I60" s="436"/>
      <c r="J60" s="436"/>
      <c r="K60" s="420">
        <f t="shared" si="7"/>
        <v>0</v>
      </c>
      <c r="L60" s="412"/>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c r="F63" s="412"/>
      <c r="G63" s="412"/>
      <c r="H63" s="412"/>
      <c r="I63" s="436"/>
      <c r="J63" s="436"/>
      <c r="K63" s="420">
        <f t="shared" si="7"/>
        <v>0</v>
      </c>
      <c r="L63" s="412"/>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0</v>
      </c>
      <c r="F65" s="415">
        <f t="shared" si="8"/>
        <v>0</v>
      </c>
      <c r="G65" s="415">
        <f t="shared" si="8"/>
        <v>0</v>
      </c>
      <c r="H65" s="415">
        <f t="shared" si="8"/>
        <v>0</v>
      </c>
      <c r="I65" s="415">
        <f t="shared" si="8"/>
        <v>0</v>
      </c>
      <c r="J65" s="415">
        <f t="shared" si="8"/>
        <v>0</v>
      </c>
      <c r="K65" s="415">
        <f t="shared" si="8"/>
        <v>0</v>
      </c>
      <c r="L65" s="415">
        <f t="shared" si="8"/>
        <v>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299058</v>
      </c>
      <c r="D74" s="425">
        <f t="shared" ref="D74:K74" si="10">SUM(D42,D47,D53,D57,D65,D72,D73)</f>
        <v>98962</v>
      </c>
      <c r="E74" s="425">
        <f t="shared" si="10"/>
        <v>58794</v>
      </c>
      <c r="F74" s="425">
        <f t="shared" si="10"/>
        <v>26578</v>
      </c>
      <c r="G74" s="425">
        <f t="shared" si="10"/>
        <v>0</v>
      </c>
      <c r="H74" s="425">
        <f t="shared" si="10"/>
        <v>0</v>
      </c>
      <c r="I74" s="425">
        <f t="shared" si="10"/>
        <v>0</v>
      </c>
      <c r="J74" s="425">
        <f t="shared" si="10"/>
        <v>0</v>
      </c>
      <c r="K74" s="425">
        <f t="shared" si="10"/>
        <v>483392</v>
      </c>
      <c r="L74" s="425">
        <f>SUM(L42,L47,L53,L57,L65,L72,L73)</f>
        <v>525292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500</v>
      </c>
      <c r="M113" s="905"/>
      <c r="N113" s="905"/>
    </row>
    <row r="114" spans="1:14" ht="12.75" customHeight="1" thickTop="1" thickBot="1" x14ac:dyDescent="0.25">
      <c r="A114" s="887" t="s">
        <v>51</v>
      </c>
      <c r="B114" s="516"/>
      <c r="C114" s="415">
        <f>SUM(C33,C74,C75,C102,C112,C113)</f>
        <v>1169934</v>
      </c>
      <c r="D114" s="415">
        <f t="shared" ref="D114:K114" si="13">SUM(D33,D74,D75,D102,D112,D113)</f>
        <v>332373</v>
      </c>
      <c r="E114" s="415">
        <f t="shared" si="13"/>
        <v>85442</v>
      </c>
      <c r="F114" s="415">
        <f t="shared" si="13"/>
        <v>195370</v>
      </c>
      <c r="G114" s="415">
        <f t="shared" si="13"/>
        <v>1875</v>
      </c>
      <c r="H114" s="415">
        <f>SUM(H33,H74,H75,H102,H112,H113)</f>
        <v>1519</v>
      </c>
      <c r="I114" s="415">
        <f t="shared" si="13"/>
        <v>0</v>
      </c>
      <c r="J114" s="415">
        <f t="shared" si="13"/>
        <v>0</v>
      </c>
      <c r="K114" s="415">
        <f t="shared" si="13"/>
        <v>1786513</v>
      </c>
      <c r="L114" s="415">
        <f>SUM(L33,L74,L75,L102,L112,L113)</f>
        <v>1877431</v>
      </c>
    </row>
    <row r="115" spans="1:14" ht="23.25" thickTop="1" x14ac:dyDescent="0.2">
      <c r="A115" s="1829" t="s">
        <v>1177</v>
      </c>
      <c r="B115" s="892"/>
      <c r="C115" s="416"/>
      <c r="D115" s="416"/>
      <c r="E115" s="416"/>
      <c r="F115" s="416"/>
      <c r="G115" s="416"/>
      <c r="H115" s="416"/>
      <c r="I115" s="416"/>
      <c r="J115" s="416"/>
      <c r="K115" s="440">
        <f>'Revenues 9-14'!C275-'Expenditures 15-22'!K114</f>
        <v>107112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80661</v>
      </c>
      <c r="D124" s="412">
        <v>16985</v>
      </c>
      <c r="E124" s="412">
        <v>91361</v>
      </c>
      <c r="F124" s="412">
        <v>104122</v>
      </c>
      <c r="G124" s="412">
        <v>82219</v>
      </c>
      <c r="H124" s="412"/>
      <c r="I124" s="436"/>
      <c r="J124" s="436"/>
      <c r="K124" s="415">
        <f>SUM(C124:J124)</f>
        <v>375348</v>
      </c>
      <c r="L124" s="412">
        <v>422260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80661</v>
      </c>
      <c r="D127" s="415">
        <f t="shared" ref="D127:L127" si="14">SUM(D122:D126)</f>
        <v>16985</v>
      </c>
      <c r="E127" s="415">
        <f t="shared" si="14"/>
        <v>91361</v>
      </c>
      <c r="F127" s="415">
        <f t="shared" si="14"/>
        <v>104122</v>
      </c>
      <c r="G127" s="415">
        <f t="shared" si="14"/>
        <v>82219</v>
      </c>
      <c r="H127" s="415">
        <f t="shared" si="14"/>
        <v>0</v>
      </c>
      <c r="I127" s="415">
        <f t="shared" si="14"/>
        <v>0</v>
      </c>
      <c r="J127" s="415">
        <f t="shared" si="14"/>
        <v>0</v>
      </c>
      <c r="K127" s="415">
        <f t="shared" si="14"/>
        <v>375348</v>
      </c>
      <c r="L127" s="415">
        <f t="shared" si="14"/>
        <v>422260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80661</v>
      </c>
      <c r="D129" s="425">
        <f t="shared" ref="D129:L129" si="15">SUM(D120,D127,D128)</f>
        <v>16985</v>
      </c>
      <c r="E129" s="425">
        <f t="shared" si="15"/>
        <v>91361</v>
      </c>
      <c r="F129" s="425">
        <f t="shared" si="15"/>
        <v>104122</v>
      </c>
      <c r="G129" s="425">
        <f t="shared" si="15"/>
        <v>82219</v>
      </c>
      <c r="H129" s="425">
        <f t="shared" si="15"/>
        <v>0</v>
      </c>
      <c r="I129" s="425">
        <f t="shared" si="15"/>
        <v>0</v>
      </c>
      <c r="J129" s="425">
        <f t="shared" si="15"/>
        <v>0</v>
      </c>
      <c r="K129" s="425">
        <f t="shared" si="15"/>
        <v>375348</v>
      </c>
      <c r="L129" s="425">
        <f t="shared" si="15"/>
        <v>422260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1000</v>
      </c>
    </row>
    <row r="150" spans="1:14" ht="12.75" customHeight="1" thickTop="1" thickBot="1" x14ac:dyDescent="0.25">
      <c r="A150" s="2227" t="s">
        <v>724</v>
      </c>
      <c r="B150" s="2228"/>
      <c r="C150" s="415">
        <f>SUM(C129,C130,C138,C148,C149)</f>
        <v>80661</v>
      </c>
      <c r="D150" s="415">
        <f t="shared" ref="D150:K150" si="16">SUM(D129,D130,D138,D148,D149)</f>
        <v>16985</v>
      </c>
      <c r="E150" s="415">
        <f t="shared" si="16"/>
        <v>91361</v>
      </c>
      <c r="F150" s="415">
        <f t="shared" si="16"/>
        <v>104122</v>
      </c>
      <c r="G150" s="415">
        <f t="shared" si="16"/>
        <v>82219</v>
      </c>
      <c r="H150" s="415">
        <f t="shared" si="16"/>
        <v>0</v>
      </c>
      <c r="I150" s="415">
        <f t="shared" si="16"/>
        <v>0</v>
      </c>
      <c r="J150" s="415">
        <f t="shared" si="16"/>
        <v>0</v>
      </c>
      <c r="K150" s="415">
        <f t="shared" si="16"/>
        <v>375348</v>
      </c>
      <c r="L150" s="415">
        <f>SUM(L129,L130,L138,L148,L149)</f>
        <v>423260</v>
      </c>
    </row>
    <row r="151" spans="1:14" ht="12.75" customHeight="1" thickTop="1" x14ac:dyDescent="0.2">
      <c r="A151" s="2223" t="s">
        <v>1403</v>
      </c>
      <c r="B151" s="2224"/>
      <c r="C151" s="416"/>
      <c r="D151" s="416"/>
      <c r="E151" s="416"/>
      <c r="F151" s="416"/>
      <c r="G151" s="416"/>
      <c r="H151" s="416"/>
      <c r="I151" s="416"/>
      <c r="J151" s="413"/>
      <c r="K151" s="440">
        <f>'Revenues 9-14'!D275-'Expenditures 15-22'!K150</f>
        <v>-90348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20600</v>
      </c>
      <c r="D176" s="412">
        <v>5152</v>
      </c>
      <c r="E176" s="412">
        <v>20668</v>
      </c>
      <c r="F176" s="412">
        <v>1379</v>
      </c>
      <c r="G176" s="412"/>
      <c r="H176" s="412"/>
      <c r="I176" s="436"/>
      <c r="J176" s="436"/>
      <c r="K176" s="414">
        <f>SUM(C176:J176)</f>
        <v>47799</v>
      </c>
      <c r="L176" s="412">
        <v>60318</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20600</v>
      </c>
      <c r="D178" s="425">
        <f t="shared" ref="D178:J178" si="17">SUM(D174,D176,D177)</f>
        <v>5152</v>
      </c>
      <c r="E178" s="425">
        <f t="shared" si="17"/>
        <v>20668</v>
      </c>
      <c r="F178" s="425">
        <f t="shared" si="17"/>
        <v>1379</v>
      </c>
      <c r="G178" s="425">
        <f t="shared" si="17"/>
        <v>0</v>
      </c>
      <c r="H178" s="425">
        <f t="shared" si="17"/>
        <v>0</v>
      </c>
      <c r="I178" s="425">
        <f t="shared" si="17"/>
        <v>0</v>
      </c>
      <c r="J178" s="425">
        <f t="shared" si="17"/>
        <v>0</v>
      </c>
      <c r="K178" s="425">
        <f>SUM(K174,K176,K177)</f>
        <v>47799</v>
      </c>
      <c r="L178" s="425">
        <f>SUM(L174, L176:L177)</f>
        <v>60318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20600</v>
      </c>
      <c r="D204" s="415">
        <f>SUM(D178,D179)</f>
        <v>5152</v>
      </c>
      <c r="E204" s="415">
        <f>SUM(E178,E179,E190)</f>
        <v>20668</v>
      </c>
      <c r="F204" s="415">
        <f>SUM(F178,F179)</f>
        <v>1379</v>
      </c>
      <c r="G204" s="415">
        <f>SUM(G178,G179)</f>
        <v>0</v>
      </c>
      <c r="H204" s="415">
        <f>SUM(H178,H179,H190,H202,H203)</f>
        <v>0</v>
      </c>
      <c r="I204" s="415">
        <f>SUM(I178,I179)</f>
        <v>0</v>
      </c>
      <c r="J204" s="415">
        <f>SUM(J178,J179)</f>
        <v>0</v>
      </c>
      <c r="K204" s="414">
        <f>SUM(K178,K179,K190,K202,K203)</f>
        <v>47799</v>
      </c>
      <c r="L204" s="415">
        <f>SUM(L178,L179,L190,L202,L203)</f>
        <v>60318</v>
      </c>
    </row>
    <row r="205" spans="1:14" ht="23.25" thickTop="1" x14ac:dyDescent="0.2">
      <c r="A205" s="1829" t="s">
        <v>1177</v>
      </c>
      <c r="B205" s="467"/>
      <c r="C205" s="416"/>
      <c r="D205" s="416"/>
      <c r="E205" s="416"/>
      <c r="F205" s="416"/>
      <c r="G205" s="416"/>
      <c r="H205" s="416"/>
      <c r="I205" s="413"/>
      <c r="J205" s="413"/>
      <c r="K205" s="440">
        <f>'Revenues 9-14'!F275-'Expenditures 15-22'!K204</f>
        <v>1681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c r="E209" s="413"/>
      <c r="F209" s="413"/>
      <c r="G209" s="413"/>
      <c r="H209" s="413"/>
      <c r="I209" s="413"/>
      <c r="J209" s="413"/>
      <c r="K209" s="414">
        <f>D209</f>
        <v>0</v>
      </c>
      <c r="L209" s="412"/>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c r="E211" s="413"/>
      <c r="F211" s="413"/>
      <c r="G211" s="413"/>
      <c r="H211" s="413"/>
      <c r="I211" s="413"/>
      <c r="J211" s="413"/>
      <c r="K211" s="414">
        <f t="shared" si="19"/>
        <v>0</v>
      </c>
      <c r="L211" s="412"/>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c r="E240" s="413"/>
      <c r="F240" s="413"/>
      <c r="G240" s="413"/>
      <c r="H240" s="413"/>
      <c r="I240" s="413"/>
      <c r="J240" s="413"/>
      <c r="K240" s="420">
        <f t="shared" ref="K240:K250" si="21">D240</f>
        <v>0</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c r="E260" s="413"/>
      <c r="F260" s="413"/>
      <c r="G260" s="413"/>
      <c r="H260" s="413"/>
      <c r="I260" s="413"/>
      <c r="J260" s="413"/>
      <c r="K260" s="420">
        <f t="shared" si="22"/>
        <v>0</v>
      </c>
      <c r="L260" s="412"/>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F10" colorId="8" zoomScaleNormal="130" workbookViewId="0">
      <selection activeCell="H2" sqref="H1:Q104857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1912</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1911</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7"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284504</v>
      </c>
      <c r="D5" s="642"/>
      <c r="E5" s="642"/>
      <c r="F5" s="1067">
        <f>(C5+D5)-E5</f>
        <v>284504</v>
      </c>
      <c r="G5" s="638"/>
      <c r="H5" s="644"/>
      <c r="I5" s="644"/>
      <c r="J5" s="644"/>
      <c r="K5" s="649"/>
      <c r="L5" s="1066">
        <f>F5-K5</f>
        <v>284504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3039712</v>
      </c>
      <c r="D8" s="643">
        <v>79640</v>
      </c>
      <c r="E8" s="643"/>
      <c r="F8" s="1067">
        <f>(C8+D8)-E8</f>
        <v>3119352</v>
      </c>
      <c r="G8" s="639">
        <v>50</v>
      </c>
      <c r="H8" s="575">
        <v>1511134</v>
      </c>
      <c r="I8" s="575">
        <v>61590</v>
      </c>
      <c r="J8" s="575"/>
      <c r="K8" s="1066">
        <f>(H8+I8)-J8</f>
        <v>1572724</v>
      </c>
      <c r="L8" s="1066">
        <f>F8-K8</f>
        <v>1546628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465792</v>
      </c>
      <c r="D10" s="1068"/>
      <c r="E10" s="1068"/>
      <c r="F10" s="1069">
        <f>(C10+D10)-E10</f>
        <v>465792</v>
      </c>
      <c r="G10" s="639">
        <v>20</v>
      </c>
      <c r="H10" s="1070">
        <v>139207</v>
      </c>
      <c r="I10" s="1070">
        <v>22565</v>
      </c>
      <c r="J10" s="1070"/>
      <c r="K10" s="1066">
        <f>(H10+I10)-J10</f>
        <v>161772</v>
      </c>
      <c r="L10" s="1066">
        <f>F10-K10</f>
        <v>304020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1816035</v>
      </c>
      <c r="D12" s="643">
        <v>4454</v>
      </c>
      <c r="E12" s="643"/>
      <c r="F12" s="1067">
        <f>(C12+D12)-E12</f>
        <v>1820489</v>
      </c>
      <c r="G12" s="639">
        <v>10</v>
      </c>
      <c r="H12" s="575">
        <v>1778713</v>
      </c>
      <c r="I12" s="575">
        <v>6741</v>
      </c>
      <c r="J12" s="575"/>
      <c r="K12" s="1066">
        <f>(H12+I12)-J12</f>
        <v>1785454</v>
      </c>
      <c r="L12" s="1066">
        <f>F12-K12</f>
        <v>35035</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5606043</v>
      </c>
      <c r="D16" s="645">
        <f>SUM(D3,D5:D6,D8:D10,D12:D15)</f>
        <v>84094</v>
      </c>
      <c r="E16" s="645">
        <f>SUM(E3,E5:E6,E8:E10,E12:E15)</f>
        <v>0</v>
      </c>
      <c r="F16" s="645">
        <f>SUM(F3,F5:F6,F8:F10,F12:F15)</f>
        <v>5690137</v>
      </c>
      <c r="G16" s="639"/>
      <c r="H16" s="645">
        <f>SUM(H3,H6,H8:H10,H12:H14,)</f>
        <v>3429054</v>
      </c>
      <c r="I16" s="645">
        <f>SUM(I3,I6,I8:I10,I12:I14,)</f>
        <v>90896</v>
      </c>
      <c r="J16" s="645">
        <f>SUM(J3,J6,J8:J10,J12:J14,)</f>
        <v>0</v>
      </c>
      <c r="K16" s="1067">
        <f>(H16+I16)-J16</f>
        <v>3519950</v>
      </c>
      <c r="L16" s="1067">
        <f>F16-K16</f>
        <v>2170187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90896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1786513</v>
      </c>
      <c r="G8" s="358"/>
    </row>
    <row r="9" spans="1:7" ht="12" customHeight="1" x14ac:dyDescent="0.2">
      <c r="A9" s="360" t="s">
        <v>539</v>
      </c>
      <c r="B9" s="944" t="s">
        <v>1876</v>
      </c>
      <c r="C9" s="359"/>
      <c r="D9" s="360" t="s">
        <v>591</v>
      </c>
      <c r="E9" s="579"/>
      <c r="F9" s="946">
        <f>'Expenditures 15-22'!K150</f>
        <v>375348</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47799</v>
      </c>
      <c r="G11" s="947"/>
    </row>
    <row r="12" spans="1:7" ht="12" customHeight="1" x14ac:dyDescent="0.2">
      <c r="A12" s="360" t="s">
        <v>541</v>
      </c>
      <c r="B12" s="944" t="s">
        <v>1879</v>
      </c>
      <c r="C12" s="359"/>
      <c r="D12" s="360" t="s">
        <v>591</v>
      </c>
      <c r="E12" s="579"/>
      <c r="F12" s="946">
        <f>'Expenditures 15-22'!K288</f>
        <v>0</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2209660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1888</v>
      </c>
      <c r="C54" s="965" t="s">
        <v>1160</v>
      </c>
      <c r="D54" s="961" t="s">
        <v>1302</v>
      </c>
      <c r="E54" s="579"/>
      <c r="F54" s="1108">
        <f>'Expenditures 15-22'!G114</f>
        <v>1875</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82219</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84094</v>
      </c>
      <c r="G75" s="358"/>
    </row>
    <row r="76" spans="1:8" s="971" customFormat="1" ht="12" customHeight="1" thickTop="1" thickBot="1" x14ac:dyDescent="0.25">
      <c r="A76" s="585"/>
      <c r="B76" s="583"/>
      <c r="C76" s="584"/>
      <c r="D76" s="970" t="s">
        <v>1862</v>
      </c>
      <c r="E76" s="595"/>
      <c r="F76" s="1114">
        <f>(F14-F75)</f>
        <v>2125566</v>
      </c>
      <c r="G76" s="360"/>
    </row>
    <row r="77" spans="1:8" s="971" customFormat="1" ht="12" customHeight="1" thickTop="1" x14ac:dyDescent="0.2">
      <c r="A77" s="586"/>
      <c r="B77" s="583"/>
      <c r="C77" s="584"/>
      <c r="D77" s="970" t="s">
        <v>1954</v>
      </c>
      <c r="E77" s="595"/>
      <c r="F77" s="1625">
        <v>0</v>
      </c>
      <c r="G77" s="361"/>
      <c r="H77" s="360"/>
    </row>
    <row r="78" spans="1:8" s="971" customFormat="1" ht="12" customHeight="1" thickBot="1" x14ac:dyDescent="0.25">
      <c r="A78" s="587"/>
      <c r="B78" s="583"/>
      <c r="C78" s="584"/>
      <c r="D78" s="970" t="s">
        <v>1933</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97899</v>
      </c>
      <c r="G94" s="979"/>
    </row>
    <row r="95" spans="1:7" ht="12" customHeight="1" x14ac:dyDescent="0.2">
      <c r="A95" s="980" t="s">
        <v>538</v>
      </c>
      <c r="B95" s="980" t="s">
        <v>184</v>
      </c>
      <c r="C95" s="977">
        <f>'Revenues 9-14'!B84</f>
        <v>1811</v>
      </c>
      <c r="D95" s="978" t="str">
        <f>'Revenues 9-14'!A84</f>
        <v>Rentals - Regular Textbooks</v>
      </c>
      <c r="E95" s="386"/>
      <c r="F95" s="1073">
        <f>'Revenues 9-14'!C84</f>
        <v>3902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885</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420552</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565164</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4175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1092577</v>
      </c>
    </row>
    <row r="176" spans="1:7" ht="12" customHeight="1" x14ac:dyDescent="0.2">
      <c r="A176" s="588"/>
      <c r="B176" s="589"/>
      <c r="C176" s="590"/>
      <c r="D176" s="1002" t="s">
        <v>1930</v>
      </c>
      <c r="E176" s="1056"/>
      <c r="F176" s="1118">
        <f>'PCTC-OEPP 28-29'!F76-F175</f>
        <v>1032989</v>
      </c>
    </row>
    <row r="177" spans="1:7" ht="12" customHeight="1" x14ac:dyDescent="0.2">
      <c r="A177" s="588"/>
      <c r="B177" s="589"/>
      <c r="C177" s="590"/>
      <c r="D177" s="1002" t="s">
        <v>798</v>
      </c>
      <c r="E177" s="1056"/>
      <c r="F177" s="1118">
        <f>'Cap Outlay Deprec 27'!I18</f>
        <v>90896</v>
      </c>
    </row>
    <row r="178" spans="1:7" ht="12" customHeight="1" x14ac:dyDescent="0.2">
      <c r="A178" s="588"/>
      <c r="B178" s="589"/>
      <c r="C178" s="590"/>
      <c r="D178" s="1002" t="s">
        <v>1932</v>
      </c>
      <c r="E178" s="1056"/>
      <c r="F178" s="1118">
        <f>F176+F177</f>
        <v>1123885</v>
      </c>
    </row>
    <row r="179" spans="1:7" ht="12" customHeight="1" x14ac:dyDescent="0.2">
      <c r="A179" s="588"/>
      <c r="B179" s="591"/>
      <c r="C179" s="590"/>
      <c r="D179" s="1002" t="s">
        <v>1985</v>
      </c>
      <c r="E179" s="1056"/>
      <c r="F179" s="1119">
        <f>'PCTC-OEPP 28-29'!F77</f>
        <v>0</v>
      </c>
      <c r="G179" s="69"/>
    </row>
    <row r="180" spans="1:7" ht="12" customHeight="1" thickBot="1" x14ac:dyDescent="0.25">
      <c r="A180" s="588"/>
      <c r="B180" s="591"/>
      <c r="C180" s="590"/>
      <c r="D180" s="1002" t="s">
        <v>2083</v>
      </c>
      <c r="E180" s="1056" t="s">
        <v>2084</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5" t="s">
        <v>2073</v>
      </c>
      <c r="B11" s="2346"/>
      <c r="C11" s="2346"/>
      <c r="D11" s="226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1301246</v>
      </c>
      <c r="F19" s="771"/>
      <c r="G19" s="773">
        <f>'Expenditures 15-22'!K33-SUM('Expenditures 15-22'!G33,'Expenditures 15-22'!I33)+'Expenditures 15-22'!D223</f>
        <v>1301246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591</v>
      </c>
      <c r="F22" s="771"/>
      <c r="G22" s="773">
        <f>'Expenditures 15-22'!K47-SUM('Expenditures 15-22'!G47,'Expenditures 15-22'!I47)+'Expenditures 15-22'!D237</f>
        <v>591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332380</v>
      </c>
      <c r="F23" s="771"/>
      <c r="G23" s="772">
        <f>'Expenditures 15-22'!K53-SUM('Expenditures 15-22'!G53,'Expenditures 15-22'!I53)+'Expenditures 15-22'!D251+'Expenditures 15-22'!K323-SUM('Expenditures 15-22'!G323,'Expenditures 15-22'!I323)</f>
        <v>332380</v>
      </c>
      <c r="H23" s="287"/>
      <c r="I23" s="216"/>
    </row>
    <row r="24" spans="1:9" s="2" customFormat="1" ht="12" customHeight="1" x14ac:dyDescent="0.2">
      <c r="A24" s="770" t="s">
        <v>665</v>
      </c>
      <c r="B24" s="766"/>
      <c r="C24" s="765">
        <v>2400</v>
      </c>
      <c r="D24" s="771"/>
      <c r="E24" s="772">
        <f>'Expenditures 15-22'!K57-SUM('Expenditures 15-22'!G57,'Expenditures 15-22'!I57)+'Expenditures 15-22'!D255</f>
        <v>150421</v>
      </c>
      <c r="F24" s="771"/>
      <c r="G24" s="773">
        <f>'Expenditures 15-22'!K57-SUM('Expenditures 15-22'!G57,'Expenditures 15-22'!I57)+'Expenditures 15-22'!D255</f>
        <v>150421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293129</v>
      </c>
      <c r="F28" s="775">
        <f>'Expenditures 15-22'!K61-SUM('Expenditures 15-22'!G61,'Expenditures 15-22'!I61)+'Expenditures 15-22'!K124-SUM('Expenditures 15-22'!G124,'Expenditures 15-22'!I124)+'Expenditures 15-22'!D260-E9</f>
        <v>293129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47799</v>
      </c>
      <c r="F29" s="771"/>
      <c r="G29" s="773">
        <f>'Expenditures 15-22'!K62-SUM('Expenditures 15-22'!G62,'Expenditures 15-22'!I62)+'Expenditures 15-22'!K125-SUM('Expenditures 15-22'!G125,'Expenditures 15-22'!I125)+'Expenditures 15-22'!K176-SUM('Expenditures 15-22'!G176,'Expenditures 15-22'!I176)+'Expenditures 15-22'!D261</f>
        <v>47799</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2125566</v>
      </c>
      <c r="F40" s="775">
        <f>SUM(F19:F39)</f>
        <v>293129</v>
      </c>
      <c r="G40" s="775">
        <f>SUM(G19:G39)</f>
        <v>1832437</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0</v>
      </c>
      <c r="F42" s="780" t="s">
        <v>564</v>
      </c>
      <c r="G42" s="776">
        <f>F40</f>
        <v>293129</v>
      </c>
    </row>
    <row r="43" spans="1:7" ht="12" customHeight="1" x14ac:dyDescent="0.2">
      <c r="A43" s="287"/>
      <c r="B43" s="216"/>
      <c r="C43" s="288"/>
      <c r="D43" s="780" t="s">
        <v>563</v>
      </c>
      <c r="E43" s="776">
        <f>E40</f>
        <v>2125566</v>
      </c>
      <c r="F43" s="780" t="s">
        <v>563</v>
      </c>
      <c r="G43" s="776">
        <f>G40</f>
        <v>1832437</v>
      </c>
    </row>
    <row r="44" spans="1:7" ht="12" customHeight="1" x14ac:dyDescent="0.2">
      <c r="A44" s="287"/>
      <c r="B44" s="216"/>
      <c r="C44" s="216"/>
      <c r="D44" s="790" t="s">
        <v>1187</v>
      </c>
      <c r="E44" s="791">
        <f>(E42/E43)</f>
        <v>0</v>
      </c>
      <c r="F44" s="790" t="s">
        <v>1187</v>
      </c>
      <c r="G44" s="791">
        <f>(G42/G43)</f>
        <v>0.15996675465513957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Kankakee Area Career Center</v>
      </c>
      <c r="C6" s="2352"/>
      <c r="D6" s="2352"/>
      <c r="E6" s="1996"/>
    </row>
    <row r="7" spans="1:7" ht="11.25" customHeight="1" x14ac:dyDescent="0.25">
      <c r="A7" s="1995"/>
      <c r="B7" s="2353">
        <f>COVER!A13</f>
        <v>32000000040</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c r="C26" s="2007"/>
      <c r="D26" s="2010"/>
      <c r="E26" s="2009"/>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Kankakee Area Career Center</v>
      </c>
      <c r="J6" s="2373"/>
    </row>
    <row r="7" spans="1:10" x14ac:dyDescent="0.2">
      <c r="A7" s="2374" t="s">
        <v>1037</v>
      </c>
      <c r="B7" s="2375"/>
      <c r="C7" s="2375"/>
      <c r="D7" s="2375"/>
      <c r="E7" s="2376"/>
      <c r="F7" s="1664"/>
      <c r="G7" s="1653"/>
      <c r="H7" s="1663" t="s">
        <v>438</v>
      </c>
      <c r="I7" s="2377">
        <f>COVER!A13</f>
        <v>32000000040</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310973</v>
      </c>
      <c r="F12" s="1692"/>
      <c r="G12" s="1691">
        <f t="shared" ref="G12:G18" si="0">SUM(E12:F12)</f>
        <v>310973</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310973</v>
      </c>
      <c r="F19" s="1699">
        <f t="shared" si="2"/>
        <v>0</v>
      </c>
      <c r="G19" s="1699">
        <f t="shared" si="2"/>
        <v>310973</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Kankakee Area Career Center</v>
      </c>
    </row>
    <row r="65" spans="2:2" x14ac:dyDescent="0.2">
      <c r="B65" s="397">
        <f>COVER!A13</f>
        <v>32000000040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1893625</v>
      </c>
      <c r="C6" s="1634">
        <f>'Acct Summary 7-8'!D8</f>
        <v>285000</v>
      </c>
      <c r="D6" s="1634">
        <f>'Acct Summary 7-8'!F8</f>
        <v>49480</v>
      </c>
      <c r="E6" s="1634">
        <f>'Acct Summary 7-8'!I8</f>
        <v>0</v>
      </c>
      <c r="F6" s="1634">
        <f>SUM(B6:E6)</f>
        <v>2228105</v>
      </c>
    </row>
    <row r="7" spans="1:8" s="1635" customFormat="1" ht="14.25" customHeight="1" thickBot="1" x14ac:dyDescent="0.25">
      <c r="A7" s="1633" t="s">
        <v>1696</v>
      </c>
      <c r="B7" s="1636">
        <f>'Acct Summary 7-8'!C17</f>
        <v>1786513</v>
      </c>
      <c r="C7" s="1636">
        <f>'Acct Summary 7-8'!D17</f>
        <v>375348</v>
      </c>
      <c r="D7" s="1636">
        <f>'Acct Summary 7-8'!F17</f>
        <v>47799</v>
      </c>
      <c r="E7" s="1899"/>
      <c r="F7" s="1634">
        <f>SUM(B7:E7)</f>
        <v>2209660</v>
      </c>
    </row>
    <row r="8" spans="1:8" s="1635" customFormat="1" ht="14.25" thickTop="1" thickBot="1" x14ac:dyDescent="0.25">
      <c r="A8" s="1637" t="s">
        <v>1697</v>
      </c>
      <c r="B8" s="1638">
        <f>(B6-B7)</f>
        <v>107112</v>
      </c>
      <c r="C8" s="1638">
        <f>(C6-C7)</f>
        <v>-90348</v>
      </c>
      <c r="D8" s="1638">
        <f>(D6-D7)</f>
        <v>1681</v>
      </c>
      <c r="E8" s="1636">
        <f>(E6-E7)</f>
        <v>0</v>
      </c>
      <c r="F8" s="1639">
        <f>SUM(F6-F7)</f>
        <v>18445</v>
      </c>
    </row>
    <row r="9" spans="1:8" s="1635" customFormat="1" ht="14.25" thickTop="1" thickBot="1" x14ac:dyDescent="0.25">
      <c r="A9" s="1640" t="s">
        <v>1963</v>
      </c>
      <c r="B9" s="1641">
        <f>'Acct Summary 7-8'!C81</f>
        <v>1475231</v>
      </c>
      <c r="C9" s="1641">
        <f>'Acct Summary 7-8'!D81</f>
        <v>75485</v>
      </c>
      <c r="D9" s="1641">
        <f>'Acct Summary 7-8'!F81</f>
        <v>44032</v>
      </c>
      <c r="E9" s="1641">
        <f>'Acct Summary 7-8'!I81</f>
        <v>0</v>
      </c>
      <c r="F9" s="1720">
        <f>SUM(B9:E9)</f>
        <v>1594748</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ENTRY IS REQUIRED!</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ERROR!</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PLEASE ENTER 9 MO ADA.</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Kankakee Area Career Center</v>
      </c>
      <c r="B7" s="2433"/>
      <c r="C7" s="2433"/>
      <c r="D7" s="2446"/>
      <c r="E7" s="2447">
        <f>COVER!A13</f>
        <v>32000000040</v>
      </c>
      <c r="F7" s="2448"/>
      <c r="G7" s="2449" t="str">
        <f>COVER!T23</f>
        <v>065-018319</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Russell Leigh &amp; Associates</v>
      </c>
      <c r="H9" s="2443"/>
      <c r="I9" s="2443"/>
      <c r="J9" s="2443"/>
      <c r="K9" s="2443"/>
      <c r="L9" s="2454"/>
    </row>
    <row r="10" spans="1:29" ht="13.5" customHeight="1" x14ac:dyDescent="0.2">
      <c r="A10" s="2429"/>
      <c r="B10" s="2430"/>
      <c r="C10" s="2430"/>
      <c r="D10" s="2430"/>
      <c r="E10" s="2430"/>
      <c r="F10" s="2431"/>
      <c r="G10" s="2421" t="str">
        <f>COVER!T17</f>
        <v>228 East Main</v>
      </c>
      <c r="H10" s="2435"/>
      <c r="I10" s="2435"/>
      <c r="J10" s="2435"/>
      <c r="K10" s="2435"/>
      <c r="L10" s="2436"/>
    </row>
    <row r="11" spans="1:29" ht="13.5" customHeight="1" x14ac:dyDescent="0.2">
      <c r="A11" s="2042" t="s">
        <v>2045</v>
      </c>
      <c r="B11" s="2043"/>
      <c r="C11" s="2022"/>
      <c r="D11" s="2046"/>
      <c r="E11" s="2022"/>
      <c r="F11" s="2023"/>
      <c r="G11" s="2421" t="str">
        <f>COVER!T19</f>
        <v>Hoopeston</v>
      </c>
      <c r="H11" s="2435"/>
      <c r="I11" s="2435"/>
      <c r="J11" s="1984" t="str">
        <f>COVER!X19</f>
        <v>il</v>
      </c>
      <c r="K11" s="1984">
        <f>COVER!Z19</f>
        <v>60942</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t="str">
        <f>COVER!T25</f>
        <v>rssleigh@yahoo.com</v>
      </c>
      <c r="J13" s="2441"/>
      <c r="K13" s="2441"/>
      <c r="L13" s="2442"/>
    </row>
    <row r="14" spans="1:29" ht="13.5" customHeight="1" x14ac:dyDescent="0.2">
      <c r="A14" s="2421" t="str">
        <f>COVER!A19</f>
        <v>4083 N 1000W Rd</v>
      </c>
      <c r="B14" s="2422"/>
      <c r="C14" s="2422"/>
      <c r="D14" s="2422"/>
      <c r="E14" s="2033">
        <v>0</v>
      </c>
      <c r="F14" s="1307"/>
      <c r="G14" s="2029" t="s">
        <v>1413</v>
      </c>
      <c r="H14" s="1290"/>
      <c r="I14" s="1290"/>
      <c r="J14" s="1290"/>
      <c r="K14" s="1290"/>
      <c r="L14" s="2025"/>
    </row>
    <row r="15" spans="1:29" ht="13.5" customHeight="1" x14ac:dyDescent="0.2">
      <c r="A15" s="2421" t="str">
        <f>COVER!A21</f>
        <v>Bourbonnais</v>
      </c>
      <c r="B15" s="2435"/>
      <c r="C15" s="2435"/>
      <c r="D15" s="1289"/>
      <c r="E15" s="1989"/>
      <c r="F15" s="1306"/>
      <c r="G15" s="1983" t="str">
        <f>COVER!T15</f>
        <v>Russell Leigh &amp; Associates</v>
      </c>
      <c r="H15" s="1290"/>
      <c r="I15" s="1290"/>
      <c r="J15" s="1290"/>
      <c r="K15" s="1290"/>
      <c r="L15" s="2025"/>
    </row>
    <row r="16" spans="1:29" ht="12.2" customHeight="1" x14ac:dyDescent="0.2">
      <c r="A16" s="2032" t="s">
        <v>2046</v>
      </c>
      <c r="B16" s="1560"/>
      <c r="C16" s="2034">
        <f>COVER!A25</f>
        <v>60914</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217-283-9339</v>
      </c>
      <c r="H18" s="2433"/>
      <c r="I18" s="2433"/>
      <c r="J18" s="2433"/>
      <c r="K18" s="2432" t="str">
        <f>COVER!X21</f>
        <v>217-283-9736</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Kankakee Area Career Center</v>
      </c>
      <c r="B1" s="2445"/>
      <c r="C1" s="2445"/>
      <c r="D1" s="2445"/>
    </row>
    <row r="2" spans="1:11" s="1982" customFormat="1" ht="12.75" x14ac:dyDescent="0.2">
      <c r="A2" s="2456">
        <f>'Single Audit Cover'!E7</f>
        <v>32000000040</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Kankakee Area Career Center</v>
      </c>
      <c r="B1" s="2460"/>
      <c r="C1" s="2460"/>
      <c r="D1" s="2460"/>
      <c r="E1" s="2460"/>
    </row>
    <row r="2" spans="1:5" x14ac:dyDescent="0.2">
      <c r="A2" s="2461">
        <f>'Single Audit Cover'!E7</f>
        <v>32000000040</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Kankakee Area Career Center</v>
      </c>
      <c r="C1" s="2465"/>
      <c r="D1" s="2465"/>
      <c r="E1" s="2465"/>
      <c r="F1" s="2465"/>
      <c r="G1" s="2465"/>
      <c r="H1" s="2465"/>
      <c r="I1" s="2465"/>
      <c r="J1" s="2465"/>
      <c r="K1" s="2465"/>
    </row>
    <row r="2" spans="2:12" ht="15" x14ac:dyDescent="0.2">
      <c r="B2" s="2466">
        <f>'Single Audit Cover'!E7</f>
        <v>32000000040</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Kankakee Area Career Center</v>
      </c>
      <c r="B1" s="2472"/>
      <c r="C1" s="2472"/>
      <c r="D1" s="2472"/>
      <c r="E1" s="1437"/>
    </row>
    <row r="2" spans="1:5" ht="13.5" customHeight="1" x14ac:dyDescent="0.2">
      <c r="A2" s="2473">
        <f>'Single Audit Cover'!E7</f>
        <v>32000000040</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Kankakee Area Career Center</v>
      </c>
      <c r="C1" s="2488"/>
      <c r="D1" s="2488"/>
      <c r="E1" s="2488"/>
      <c r="F1" s="2488"/>
      <c r="G1" s="2488"/>
      <c r="H1" s="2488"/>
      <c r="I1" s="2488"/>
      <c r="J1" s="1476"/>
    </row>
    <row r="2" spans="2:10" s="1367" customFormat="1" ht="12.75" customHeight="1" x14ac:dyDescent="0.2">
      <c r="B2" s="2489">
        <f>'Single Audit Cover'!E7</f>
        <v>32000000040</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Kankakee Area Career Center</v>
      </c>
      <c r="C1" s="2487"/>
      <c r="D1" s="2487"/>
      <c r="E1" s="2487"/>
      <c r="F1" s="2487"/>
      <c r="G1" s="2487"/>
      <c r="H1" s="2487"/>
      <c r="I1" s="2487"/>
      <c r="J1" s="2487"/>
      <c r="K1" s="2487"/>
      <c r="L1" s="1524"/>
      <c r="M1" s="1524"/>
    </row>
    <row r="2" spans="1:13" ht="12" customHeight="1" x14ac:dyDescent="0.2">
      <c r="B2" s="2489">
        <f>'Single Audit Cover'!E7</f>
        <v>32000000040</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Kankakee Area Career Center</v>
      </c>
      <c r="C1" s="2501"/>
      <c r="D1" s="2501"/>
      <c r="E1" s="2501"/>
      <c r="F1" s="2501"/>
      <c r="G1" s="2501"/>
      <c r="H1" s="2501"/>
      <c r="I1" s="2501"/>
      <c r="J1" s="2501"/>
      <c r="K1" s="2501"/>
      <c r="L1" s="1545"/>
    </row>
    <row r="2" spans="1:12" ht="12.75" customHeight="1" x14ac:dyDescent="0.2">
      <c r="B2" s="2502">
        <f>'Single Audit Cover'!E7</f>
        <v>32000000040</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Kankakee Area Career Center</v>
      </c>
      <c r="C1" s="2487"/>
      <c r="D1" s="2487"/>
      <c r="E1" s="1557"/>
    </row>
    <row r="2" spans="2:5" s="1387" customFormat="1" ht="12.75" customHeight="1" x14ac:dyDescent="0.2">
      <c r="B2" s="2489">
        <f>'Single Audit Cover'!E7</f>
        <v>32000000040</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Kankakee Area Career Center</v>
      </c>
      <c r="C1" s="2487"/>
      <c r="D1" s="2487"/>
      <c r="E1" s="2487"/>
      <c r="F1" s="1545"/>
      <c r="G1" s="1545"/>
      <c r="H1" s="1545"/>
      <c r="I1" s="1545"/>
      <c r="J1" s="1545"/>
      <c r="K1" s="1545"/>
      <c r="L1" s="1545"/>
    </row>
    <row r="2" spans="2:12" ht="13.5" customHeight="1" x14ac:dyDescent="0.2">
      <c r="B2" s="2489">
        <f>'Single Audit Cover'!E7</f>
        <v>32000000040</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32000000040</v>
      </c>
    </row>
    <row r="3" spans="1:2" x14ac:dyDescent="0.2">
      <c r="A3" t="s">
        <v>1132</v>
      </c>
      <c r="B3" s="1232" t="str">
        <f>COVER!A15</f>
        <v>Kankakee</v>
      </c>
    </row>
    <row r="4" spans="1:2" x14ac:dyDescent="0.2">
      <c r="A4" t="s">
        <v>1188</v>
      </c>
      <c r="B4" s="1232" t="str">
        <f>COVER!A17</f>
        <v>Kankakee Area Career Center</v>
      </c>
    </row>
    <row r="5" spans="1:2" x14ac:dyDescent="0.2">
      <c r="A5" t="s">
        <v>819</v>
      </c>
      <c r="B5" s="1232" t="str">
        <f>COVER!A38</f>
        <v>Don Fay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 xml:space="preserve"> </v>
      </c>
    </row>
    <row r="11" spans="1:2" x14ac:dyDescent="0.2">
      <c r="A11" t="s">
        <v>1153</v>
      </c>
      <c r="B11" s="1232" t="str">
        <f>COVER!B6</f>
        <v xml:space="preserve"> x</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Russell Leigh &amp; Associates</v>
      </c>
    </row>
    <row r="18" spans="1:2" x14ac:dyDescent="0.2">
      <c r="A18" t="s">
        <v>1370</v>
      </c>
      <c r="B18" s="1232" t="str">
        <f>COVER!T17</f>
        <v>228 East Main</v>
      </c>
    </row>
    <row r="19" spans="1:2" x14ac:dyDescent="0.2">
      <c r="A19" t="s">
        <v>1054</v>
      </c>
      <c r="B19" s="1232" t="str">
        <f>COVER!T25</f>
        <v>rssleigh@yahoo.com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5006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1475231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1475231</v>
      </c>
      <c r="D92" s="14" t="str">
        <f t="shared" si="0"/>
        <v>Error?</v>
      </c>
    </row>
    <row r="93" spans="1:4" x14ac:dyDescent="0.2">
      <c r="A93" s="55">
        <v>32</v>
      </c>
      <c r="B93" s="1232">
        <f>'Assets-Liab 5-6'!C41</f>
        <v>1475231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75485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75485</v>
      </c>
      <c r="D123" s="14" t="str">
        <f t="shared" si="0"/>
        <v>Error?</v>
      </c>
    </row>
    <row r="124" spans="1:4" x14ac:dyDescent="0.2">
      <c r="A124" s="55">
        <v>63</v>
      </c>
      <c r="B124" s="1232">
        <f>'Assets-Liab 5-6'!D41</f>
        <v>75485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44032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44032</v>
      </c>
      <c r="D170" s="14" t="str">
        <f t="shared" si="1"/>
        <v>Error?</v>
      </c>
    </row>
    <row r="171" spans="1:4" x14ac:dyDescent="0.2">
      <c r="A171" s="55">
        <v>110</v>
      </c>
      <c r="B171" s="1232">
        <f>'Assets-Liab 5-6'!F41</f>
        <v>44032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284504</v>
      </c>
      <c r="D273" s="14" t="str">
        <f t="shared" si="3"/>
        <v>Error?</v>
      </c>
    </row>
    <row r="274" spans="1:4" x14ac:dyDescent="0.2">
      <c r="A274" s="55">
        <v>213</v>
      </c>
      <c r="B274" s="1232">
        <f>'Assets-Liab 5-6'!M17</f>
        <v>3119352</v>
      </c>
      <c r="D274" s="14" t="str">
        <f t="shared" si="3"/>
        <v>Error?</v>
      </c>
    </row>
    <row r="275" spans="1:4" x14ac:dyDescent="0.2">
      <c r="A275" s="55">
        <v>214</v>
      </c>
      <c r="B275" s="1232">
        <f>'Assets-Liab 5-6'!M18</f>
        <v>465792</v>
      </c>
      <c r="D275" s="14" t="str">
        <f t="shared" si="3"/>
        <v>Error?</v>
      </c>
    </row>
    <row r="276" spans="1:4" x14ac:dyDescent="0.2">
      <c r="A276" s="55">
        <v>215</v>
      </c>
      <c r="B276" s="1232">
        <f>'Assets-Liab 5-6'!M19</f>
        <v>1820489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5690137</v>
      </c>
      <c r="C279" s="14" t="s">
        <v>672</v>
      </c>
      <c r="D279" s="14" t="str">
        <f t="shared" si="3"/>
        <v>Error?</v>
      </c>
    </row>
    <row r="280" spans="1:4" x14ac:dyDescent="0.2">
      <c r="A280" s="55">
        <v>219</v>
      </c>
      <c r="B280" s="1232">
        <f>'Assets-Liab 5-6'!M40</f>
        <v>5606043</v>
      </c>
      <c r="D280" s="14" t="str">
        <f t="shared" si="3"/>
        <v>Error?</v>
      </c>
    </row>
    <row r="281" spans="1:4" x14ac:dyDescent="0.2">
      <c r="A281" s="55">
        <v>220</v>
      </c>
      <c r="B281" s="1232">
        <f>'Assets-Liab 5-6'!M41</f>
        <v>5606043</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870876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870876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211820</v>
      </c>
      <c r="D733" s="14" t="str">
        <f t="shared" si="10"/>
        <v>Error?</v>
      </c>
    </row>
    <row r="734" spans="1:4" x14ac:dyDescent="0.2">
      <c r="A734" s="55">
        <v>673</v>
      </c>
      <c r="B734" s="1232">
        <f>'Expenditures 15-22'!C53</f>
        <v>211820</v>
      </c>
      <c r="C734" s="14" t="s">
        <v>672</v>
      </c>
      <c r="D734" s="14" t="str">
        <f t="shared" si="10"/>
        <v>Error?</v>
      </c>
    </row>
    <row r="735" spans="1:4" x14ac:dyDescent="0.2">
      <c r="A735" s="55">
        <v>674</v>
      </c>
      <c r="B735" s="1232">
        <f>'Expenditures 15-22'!C55</f>
        <v>87238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87238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299058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1169934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233411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233411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60521</v>
      </c>
      <c r="D791" s="14" t="str">
        <f t="shared" si="11"/>
        <v>Error?</v>
      </c>
    </row>
    <row r="792" spans="1:4" x14ac:dyDescent="0.2">
      <c r="A792" s="55">
        <v>731</v>
      </c>
      <c r="B792" s="1232">
        <f>'Expenditures 15-22'!D53</f>
        <v>60521</v>
      </c>
      <c r="C792" s="14" t="s">
        <v>672</v>
      </c>
      <c r="D792" s="14" t="str">
        <f t="shared" si="11"/>
        <v>Error?</v>
      </c>
    </row>
    <row r="793" spans="1:4" x14ac:dyDescent="0.2">
      <c r="A793" s="55">
        <v>732</v>
      </c>
      <c r="B793" s="1232">
        <f>'Expenditures 15-22'!D55</f>
        <v>38441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38441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98962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332373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26648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26648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21407</v>
      </c>
      <c r="D848" s="14" t="str">
        <f t="shared" si="12"/>
        <v>Error?</v>
      </c>
    </row>
    <row r="849" spans="1:4" x14ac:dyDescent="0.2">
      <c r="A849" s="55">
        <v>788</v>
      </c>
      <c r="B849" s="1232">
        <f>'Expenditures 15-22'!E50</f>
        <v>30680</v>
      </c>
      <c r="D849" s="14" t="str">
        <f t="shared" si="12"/>
        <v>Error?</v>
      </c>
    </row>
    <row r="850" spans="1:4" x14ac:dyDescent="0.2">
      <c r="A850" s="55">
        <v>789</v>
      </c>
      <c r="B850" s="1232">
        <f>'Expenditures 15-22'!E53</f>
        <v>52087</v>
      </c>
      <c r="C850" s="14" t="s">
        <v>672</v>
      </c>
      <c r="D850" s="14" t="str">
        <f t="shared" si="12"/>
        <v>Error?</v>
      </c>
    </row>
    <row r="851" spans="1:4" x14ac:dyDescent="0.2">
      <c r="A851" s="55">
        <v>790</v>
      </c>
      <c r="B851" s="1232">
        <f>'Expenditures 15-22'!E55</f>
        <v>6707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6707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58794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85442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91282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77510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168792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591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591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7952</v>
      </c>
      <c r="D907" s="14" t="str">
        <f t="shared" si="13"/>
        <v>Error?</v>
      </c>
    </row>
    <row r="908" spans="1:4" x14ac:dyDescent="0.2">
      <c r="A908" s="55">
        <v>847</v>
      </c>
      <c r="B908" s="1232">
        <f>'Expenditures 15-22'!F53</f>
        <v>7952</v>
      </c>
      <c r="C908" s="14" t="s">
        <v>672</v>
      </c>
      <c r="D908" s="14" t="str">
        <f t="shared" si="13"/>
        <v>Error?</v>
      </c>
    </row>
    <row r="909" spans="1:4" x14ac:dyDescent="0.2">
      <c r="A909" s="55">
        <v>848</v>
      </c>
      <c r="B909" s="1232">
        <f>'Expenditures 15-22'!F55</f>
        <v>18035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18035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26578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195370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1875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877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642</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1519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1519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1224969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78152</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1303121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591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591</v>
      </c>
      <c r="C1119" s="14" t="s">
        <v>672</v>
      </c>
      <c r="D1119" s="14" t="str">
        <f t="shared" si="16"/>
        <v>Error?</v>
      </c>
    </row>
    <row r="1120" spans="1:4" x14ac:dyDescent="0.2">
      <c r="A1120" s="55">
        <v>1059</v>
      </c>
      <c r="B1120" s="1232">
        <f>'Expenditures 15-22'!K49</f>
        <v>21407</v>
      </c>
      <c r="C1120" s="14" t="s">
        <v>672</v>
      </c>
      <c r="D1120" s="14" t="str">
        <f t="shared" si="16"/>
        <v>Error?</v>
      </c>
    </row>
    <row r="1121" spans="1:4" x14ac:dyDescent="0.2">
      <c r="A1121" s="55">
        <v>1060</v>
      </c>
      <c r="B1121" s="1232">
        <f>'Expenditures 15-22'!K50</f>
        <v>310973</v>
      </c>
      <c r="C1121" s="14" t="s">
        <v>672</v>
      </c>
      <c r="D1121" s="14" t="str">
        <f t="shared" si="16"/>
        <v>Error?</v>
      </c>
    </row>
    <row r="1122" spans="1:4" x14ac:dyDescent="0.2">
      <c r="A1122" s="55">
        <v>1061</v>
      </c>
      <c r="B1122" s="1232">
        <f>'Expenditures 15-22'!K53</f>
        <v>332380</v>
      </c>
      <c r="C1122" s="14" t="s">
        <v>672</v>
      </c>
      <c r="D1122" s="14" t="str">
        <f t="shared" si="16"/>
        <v>Error?</v>
      </c>
    </row>
    <row r="1123" spans="1:4" x14ac:dyDescent="0.2">
      <c r="A1123" s="55">
        <v>1062</v>
      </c>
      <c r="B1123" s="1232">
        <f>'Expenditures 15-22'!K55</f>
        <v>150421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150421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483392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1786513</v>
      </c>
      <c r="C1152" s="14" t="s">
        <v>672</v>
      </c>
      <c r="D1152" s="14" t="str">
        <f t="shared" si="17"/>
        <v>Error?</v>
      </c>
    </row>
    <row r="1153" spans="1:4" x14ac:dyDescent="0.2">
      <c r="A1153" s="55">
        <v>1092</v>
      </c>
      <c r="B1153" s="1232">
        <f>'Expenditures 15-22'!K115</f>
        <v>107112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80661</v>
      </c>
      <c r="D1221" s="14" t="str">
        <f t="shared" si="18"/>
        <v>Error?</v>
      </c>
    </row>
    <row r="1222" spans="1:4" x14ac:dyDescent="0.2">
      <c r="A1222" s="83">
        <v>1161</v>
      </c>
      <c r="D1222" s="14" t="str">
        <f t="shared" si="18"/>
        <v>OK</v>
      </c>
    </row>
    <row r="1223" spans="1:4" x14ac:dyDescent="0.2">
      <c r="A1223" s="55">
        <v>1162</v>
      </c>
      <c r="B1223" s="1232">
        <f>'Expenditures 15-22'!C127</f>
        <v>80661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80661</v>
      </c>
      <c r="C1225" s="14" t="s">
        <v>672</v>
      </c>
      <c r="D1225" s="14" t="str">
        <f t="shared" si="18"/>
        <v>Error?</v>
      </c>
    </row>
    <row r="1226" spans="1:4" x14ac:dyDescent="0.2">
      <c r="A1226" s="55">
        <v>1165</v>
      </c>
      <c r="B1226" s="1232">
        <f>'Expenditures 15-22'!C150</f>
        <v>80661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16985</v>
      </c>
      <c r="D1229" s="14" t="str">
        <f t="shared" si="18"/>
        <v>Error?</v>
      </c>
    </row>
    <row r="1230" spans="1:4" x14ac:dyDescent="0.2">
      <c r="A1230" s="83">
        <v>1169</v>
      </c>
      <c r="D1230" s="14" t="str">
        <f t="shared" si="18"/>
        <v>OK</v>
      </c>
    </row>
    <row r="1231" spans="1:4" x14ac:dyDescent="0.2">
      <c r="A1231" s="55">
        <v>1170</v>
      </c>
      <c r="B1231" s="1232">
        <f>'Expenditures 15-22'!D127</f>
        <v>16985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16985</v>
      </c>
      <c r="C1233" s="14" t="s">
        <v>672</v>
      </c>
      <c r="D1233" s="14" t="str">
        <f t="shared" si="18"/>
        <v>Error?</v>
      </c>
    </row>
    <row r="1234" spans="1:4" x14ac:dyDescent="0.2">
      <c r="A1234" s="55">
        <v>1173</v>
      </c>
      <c r="B1234" s="1232">
        <f>'Expenditures 15-22'!D150</f>
        <v>16985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91361</v>
      </c>
      <c r="D1237" s="14" t="str">
        <f t="shared" si="18"/>
        <v>Error?</v>
      </c>
    </row>
    <row r="1238" spans="1:4" x14ac:dyDescent="0.2">
      <c r="A1238" s="83">
        <v>1177</v>
      </c>
      <c r="D1238" s="14" t="str">
        <f t="shared" si="18"/>
        <v>OK</v>
      </c>
    </row>
    <row r="1239" spans="1:4" x14ac:dyDescent="0.2">
      <c r="A1239" s="55">
        <v>1178</v>
      </c>
      <c r="B1239" s="1232">
        <f>'Expenditures 15-22'!E127</f>
        <v>91361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91361</v>
      </c>
      <c r="C1241" s="14" t="s">
        <v>672</v>
      </c>
      <c r="D1241" s="14" t="str">
        <f t="shared" si="18"/>
        <v>Error?</v>
      </c>
    </row>
    <row r="1242" spans="1:4" x14ac:dyDescent="0.2">
      <c r="A1242" s="55">
        <v>1181</v>
      </c>
      <c r="B1242" s="1232">
        <f>'Expenditures 15-22'!E150</f>
        <v>91361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104122</v>
      </c>
      <c r="D1245" s="14" t="str">
        <f t="shared" si="18"/>
        <v>Error?</v>
      </c>
    </row>
    <row r="1246" spans="1:4" x14ac:dyDescent="0.2">
      <c r="A1246" s="83">
        <v>1185</v>
      </c>
      <c r="D1246" s="14" t="str">
        <f t="shared" si="18"/>
        <v>OK</v>
      </c>
    </row>
    <row r="1247" spans="1:4" x14ac:dyDescent="0.2">
      <c r="A1247" s="55">
        <v>1186</v>
      </c>
      <c r="B1247" s="1232">
        <f>'Expenditures 15-22'!F127</f>
        <v>104122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104122</v>
      </c>
      <c r="C1249" s="14" t="s">
        <v>672</v>
      </c>
      <c r="D1249" s="14" t="str">
        <f t="shared" si="18"/>
        <v>Error?</v>
      </c>
    </row>
    <row r="1250" spans="1:4" x14ac:dyDescent="0.2">
      <c r="A1250" s="55">
        <v>1189</v>
      </c>
      <c r="B1250" s="1232">
        <f>'Expenditures 15-22'!F150</f>
        <v>104122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82219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82219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82219</v>
      </c>
      <c r="C1258" s="14" t="s">
        <v>672</v>
      </c>
      <c r="D1258" s="14" t="str">
        <f t="shared" si="18"/>
        <v>Error?</v>
      </c>
    </row>
    <row r="1259" spans="1:4" x14ac:dyDescent="0.2">
      <c r="A1259" s="55">
        <v>1198</v>
      </c>
      <c r="B1259" s="1232">
        <f>'Expenditures 15-22'!G150</f>
        <v>82219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375348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375348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375348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375348</v>
      </c>
      <c r="C1288" s="14" t="s">
        <v>672</v>
      </c>
      <c r="D1288" s="14" t="str">
        <f t="shared" si="19"/>
        <v>Error?</v>
      </c>
    </row>
    <row r="1289" spans="1:4" x14ac:dyDescent="0.2">
      <c r="A1289" s="55">
        <v>1228</v>
      </c>
      <c r="B1289" s="1232">
        <f>'Expenditures 15-22'!K151</f>
        <v>-90348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20600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20600</v>
      </c>
      <c r="C1339" s="14" t="s">
        <v>672</v>
      </c>
      <c r="D1339" s="14" t="str">
        <f t="shared" si="19"/>
        <v>Error?</v>
      </c>
    </row>
    <row r="1340" spans="1:4" x14ac:dyDescent="0.2">
      <c r="A1340" s="55">
        <v>1279</v>
      </c>
      <c r="B1340" s="1232">
        <f>'Expenditures 15-22'!C204</f>
        <v>20600</v>
      </c>
      <c r="C1340" s="14" t="s">
        <v>672</v>
      </c>
      <c r="D1340" s="14" t="str">
        <f t="shared" si="19"/>
        <v>Error?</v>
      </c>
    </row>
    <row r="1341" spans="1:4" x14ac:dyDescent="0.2">
      <c r="A1341" s="55">
        <v>1280</v>
      </c>
      <c r="B1341" s="1232">
        <f>'Expenditures 15-22'!D176</f>
        <v>5152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5152</v>
      </c>
      <c r="C1345" s="14" t="s">
        <v>672</v>
      </c>
      <c r="D1345" s="14" t="str">
        <f t="shared" si="20"/>
        <v>Error?</v>
      </c>
    </row>
    <row r="1346" spans="1:4" x14ac:dyDescent="0.2">
      <c r="A1346" s="55">
        <v>1285</v>
      </c>
      <c r="B1346" s="1232">
        <f>'Expenditures 15-22'!D204</f>
        <v>5152</v>
      </c>
      <c r="C1346" s="14" t="s">
        <v>672</v>
      </c>
      <c r="D1346" s="14" t="str">
        <f t="shared" si="20"/>
        <v>Error?</v>
      </c>
    </row>
    <row r="1347" spans="1:4" x14ac:dyDescent="0.2">
      <c r="A1347" s="55">
        <v>1286</v>
      </c>
      <c r="B1347" s="1232">
        <f>'Expenditures 15-22'!E176</f>
        <v>20668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20668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20668</v>
      </c>
      <c r="C1353" s="14" t="s">
        <v>672</v>
      </c>
      <c r="D1353" s="14" t="str">
        <f t="shared" si="20"/>
        <v>Error?</v>
      </c>
    </row>
    <row r="1354" spans="1:4" x14ac:dyDescent="0.2">
      <c r="A1354" s="55">
        <v>1293</v>
      </c>
      <c r="B1354" s="1232">
        <f>'Expenditures 15-22'!F176</f>
        <v>1379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1379</v>
      </c>
      <c r="C1358" s="14" t="s">
        <v>672</v>
      </c>
      <c r="D1358" s="14" t="str">
        <f t="shared" si="20"/>
        <v>Error?</v>
      </c>
    </row>
    <row r="1359" spans="1:4" x14ac:dyDescent="0.2">
      <c r="A1359" s="55">
        <v>1298</v>
      </c>
      <c r="B1359" s="1232">
        <f>'Expenditures 15-22'!F204</f>
        <v>1379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47799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47799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47799</v>
      </c>
      <c r="C1388" s="14" t="s">
        <v>672</v>
      </c>
      <c r="D1388" s="14" t="str">
        <f t="shared" si="20"/>
        <v>Error?</v>
      </c>
    </row>
    <row r="1389" spans="1:4" x14ac:dyDescent="0.2">
      <c r="A1389" s="55">
        <v>1328</v>
      </c>
      <c r="B1389" s="1232">
        <f>'Expenditures 15-22'!K205</f>
        <v>1681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1368119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1475231</v>
      </c>
      <c r="C1630" s="14" t="s">
        <v>672</v>
      </c>
      <c r="D1630" s="14" t="str">
        <f t="shared" si="24"/>
        <v>Error?</v>
      </c>
    </row>
    <row r="1631" spans="1:4" x14ac:dyDescent="0.2">
      <c r="A1631" s="55">
        <v>1570</v>
      </c>
      <c r="B1631" s="1232">
        <f>'Acct Summary 7-8'!D79</f>
        <v>165833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75485</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42351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44032</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284504</v>
      </c>
      <c r="D2008" s="14" t="str">
        <f t="shared" si="30"/>
        <v>Error?</v>
      </c>
    </row>
    <row r="2009" spans="1:4" x14ac:dyDescent="0.2">
      <c r="A2009" s="55">
        <v>1948</v>
      </c>
      <c r="B2009" s="1232">
        <f>'Cap Outlay Deprec 27'!C8</f>
        <v>3039712</v>
      </c>
      <c r="D2009" s="14" t="str">
        <f t="shared" si="30"/>
        <v>Error?</v>
      </c>
    </row>
    <row r="2010" spans="1:4" x14ac:dyDescent="0.2">
      <c r="A2010" s="55">
        <v>1949</v>
      </c>
      <c r="B2010" s="1232">
        <f>'Cap Outlay Deprec 27'!C10</f>
        <v>465792</v>
      </c>
      <c r="D2010" s="14" t="str">
        <f t="shared" si="30"/>
        <v>Error?</v>
      </c>
    </row>
    <row r="2011" spans="1:4" x14ac:dyDescent="0.2">
      <c r="A2011" s="55">
        <v>1950</v>
      </c>
      <c r="B2011" s="1232">
        <f>'Cap Outlay Deprec 27'!C12</f>
        <v>1816035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5606043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79640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4454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84094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284504</v>
      </c>
      <c r="C2026" s="14" t="s">
        <v>672</v>
      </c>
      <c r="D2026" s="14" t="str">
        <f t="shared" si="30"/>
        <v>Error?</v>
      </c>
    </row>
    <row r="2027" spans="1:4" x14ac:dyDescent="0.2">
      <c r="A2027" s="55">
        <v>1966</v>
      </c>
      <c r="B2027" s="1232">
        <f>'Cap Outlay Deprec 27'!F8</f>
        <v>3119352</v>
      </c>
      <c r="C2027" s="14" t="s">
        <v>672</v>
      </c>
      <c r="D2027" s="14" t="str">
        <f t="shared" si="30"/>
        <v>Error?</v>
      </c>
    </row>
    <row r="2028" spans="1:4" x14ac:dyDescent="0.2">
      <c r="A2028" s="55">
        <v>1967</v>
      </c>
      <c r="B2028" s="1232">
        <f>'Cap Outlay Deprec 27'!F10</f>
        <v>465792</v>
      </c>
      <c r="C2028" s="14" t="s">
        <v>672</v>
      </c>
      <c r="D2028" s="14" t="str">
        <f t="shared" si="30"/>
        <v>Error?</v>
      </c>
    </row>
    <row r="2029" spans="1:4" x14ac:dyDescent="0.2">
      <c r="A2029" s="55">
        <v>1968</v>
      </c>
      <c r="B2029" s="1232">
        <f>'Cap Outlay Deprec 27'!F12</f>
        <v>1820489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5690137</v>
      </c>
      <c r="C2031" s="14" t="s">
        <v>672</v>
      </c>
      <c r="D2031" s="14" t="str">
        <f t="shared" si="30"/>
        <v>Error?</v>
      </c>
    </row>
    <row r="2032" spans="1:4" x14ac:dyDescent="0.2">
      <c r="A2032" s="83">
        <v>1971</v>
      </c>
      <c r="D2032" s="14" t="str">
        <f t="shared" si="30"/>
        <v>OK</v>
      </c>
    </row>
    <row r="2033" spans="1:4" x14ac:dyDescent="0.2">
      <c r="A2033" s="55">
        <v>1972</v>
      </c>
      <c r="B2033" s="1232">
        <f>'Cap Outlay Deprec 27'!H8</f>
        <v>1511134</v>
      </c>
      <c r="D2033" s="14" t="str">
        <f t="shared" si="30"/>
        <v>Error?</v>
      </c>
    </row>
    <row r="2034" spans="1:4" x14ac:dyDescent="0.2">
      <c r="A2034" s="55">
        <v>1973</v>
      </c>
      <c r="B2034" s="1232">
        <f>'Cap Outlay Deprec 27'!H10</f>
        <v>139207</v>
      </c>
      <c r="D2034" s="14" t="str">
        <f t="shared" si="30"/>
        <v>Error?</v>
      </c>
    </row>
    <row r="2035" spans="1:4" x14ac:dyDescent="0.2">
      <c r="A2035" s="55">
        <v>1974</v>
      </c>
      <c r="B2035" s="1232">
        <f>'Cap Outlay Deprec 27'!H12</f>
        <v>1778713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3429054</v>
      </c>
      <c r="C2037" s="14" t="s">
        <v>672</v>
      </c>
      <c r="D2037" s="14" t="str">
        <f t="shared" si="30"/>
        <v>Error?</v>
      </c>
    </row>
    <row r="2038" spans="1:4" x14ac:dyDescent="0.2">
      <c r="A2038" s="83">
        <v>1977</v>
      </c>
      <c r="D2038" s="14" t="str">
        <f t="shared" si="30"/>
        <v>OK</v>
      </c>
    </row>
    <row r="2039" spans="1:4" x14ac:dyDescent="0.2">
      <c r="A2039" s="55">
        <v>1978</v>
      </c>
      <c r="B2039" s="1232">
        <f>'Cap Outlay Deprec 27'!I8</f>
        <v>61590</v>
      </c>
      <c r="D2039" s="14" t="str">
        <f t="shared" si="30"/>
        <v>Error?</v>
      </c>
    </row>
    <row r="2040" spans="1:4" x14ac:dyDescent="0.2">
      <c r="A2040" s="55">
        <v>1979</v>
      </c>
      <c r="B2040" s="1232">
        <f>'Cap Outlay Deprec 27'!I10</f>
        <v>22565</v>
      </c>
      <c r="D2040" s="14" t="str">
        <f t="shared" si="30"/>
        <v>Error?</v>
      </c>
    </row>
    <row r="2041" spans="1:4" x14ac:dyDescent="0.2">
      <c r="A2041" s="55">
        <v>1980</v>
      </c>
      <c r="B2041" s="1232">
        <f>'Cap Outlay Deprec 27'!I12</f>
        <v>6741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90896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1572724</v>
      </c>
      <c r="C2051" s="14" t="s">
        <v>672</v>
      </c>
      <c r="D2051" s="14" t="str">
        <f t="shared" si="31"/>
        <v>Error?</v>
      </c>
    </row>
    <row r="2052" spans="1:4" x14ac:dyDescent="0.2">
      <c r="A2052" s="55">
        <v>1991</v>
      </c>
      <c r="B2052" s="1232">
        <f>'Cap Outlay Deprec 27'!K10</f>
        <v>161772</v>
      </c>
      <c r="C2052" s="14" t="s">
        <v>672</v>
      </c>
      <c r="D2052" s="14" t="str">
        <f t="shared" si="31"/>
        <v>Error?</v>
      </c>
    </row>
    <row r="2053" spans="1:4" x14ac:dyDescent="0.2">
      <c r="A2053" s="55">
        <v>1992</v>
      </c>
      <c r="B2053" s="1232">
        <f>'Cap Outlay Deprec 27'!K12</f>
        <v>1785454</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3519950</v>
      </c>
      <c r="C2055" s="14" t="s">
        <v>672</v>
      </c>
      <c r="D2055" s="14" t="str">
        <f t="shared" si="31"/>
        <v>Error?</v>
      </c>
    </row>
    <row r="2056" spans="1:4" x14ac:dyDescent="0.2">
      <c r="A2056" s="55">
        <v>1995</v>
      </c>
      <c r="B2056" s="1232">
        <f>'Cap Outlay Deprec 27'!L5</f>
        <v>284504</v>
      </c>
      <c r="C2056" s="14" t="s">
        <v>672</v>
      </c>
      <c r="D2056" s="14" t="str">
        <f t="shared" si="31"/>
        <v>Error?</v>
      </c>
    </row>
    <row r="2057" spans="1:4" x14ac:dyDescent="0.2">
      <c r="A2057" s="55">
        <v>1996</v>
      </c>
      <c r="B2057" s="1232">
        <f>'Cap Outlay Deprec 27'!L8</f>
        <v>1546628</v>
      </c>
      <c r="C2057" s="14" t="s">
        <v>672</v>
      </c>
      <c r="D2057" s="14" t="str">
        <f t="shared" si="31"/>
        <v>Error?</v>
      </c>
    </row>
    <row r="2058" spans="1:4" x14ac:dyDescent="0.2">
      <c r="A2058" s="55">
        <v>1997</v>
      </c>
      <c r="B2058" s="1232">
        <f>'Cap Outlay Deprec 27'!L10</f>
        <v>304020</v>
      </c>
      <c r="C2058" s="14" t="s">
        <v>672</v>
      </c>
      <c r="D2058" s="14" t="str">
        <f t="shared" si="31"/>
        <v>Error?</v>
      </c>
    </row>
    <row r="2059" spans="1:4" x14ac:dyDescent="0.2">
      <c r="A2059" s="55">
        <v>1998</v>
      </c>
      <c r="B2059" s="1232">
        <f>'Cap Outlay Deprec 27'!L12</f>
        <v>35035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2170187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1328461</v>
      </c>
      <c r="C2551" s="14" t="s">
        <v>672</v>
      </c>
      <c r="D2551" s="14" t="str">
        <f t="shared" si="38"/>
        <v>Error?</v>
      </c>
    </row>
    <row r="2552" spans="1:4" x14ac:dyDescent="0.2">
      <c r="A2552" s="83">
        <v>2491</v>
      </c>
      <c r="D2552" s="14" t="str">
        <f t="shared" si="38"/>
        <v>OK</v>
      </c>
    </row>
    <row r="2553" spans="1:4" x14ac:dyDescent="0.2">
      <c r="A2553" s="55">
        <v>2492</v>
      </c>
      <c r="B2553" s="1232">
        <f>'Acct Summary 7-8'!C6</f>
        <v>565164</v>
      </c>
      <c r="C2553" s="14" t="s">
        <v>672</v>
      </c>
      <c r="D2553" s="14" t="str">
        <f t="shared" si="38"/>
        <v>Error?</v>
      </c>
    </row>
    <row r="2554" spans="1:4" x14ac:dyDescent="0.2">
      <c r="A2554" s="55">
        <v>2493</v>
      </c>
      <c r="B2554" s="1232">
        <f>'Acct Summary 7-8'!C7</f>
        <v>0</v>
      </c>
      <c r="C2554" s="14" t="s">
        <v>672</v>
      </c>
      <c r="D2554" s="14" t="str">
        <f t="shared" si="38"/>
        <v>Error?</v>
      </c>
    </row>
    <row r="2555" spans="1:4" x14ac:dyDescent="0.2">
      <c r="A2555" s="55">
        <v>2494</v>
      </c>
      <c r="B2555" s="1232">
        <f>'Acct Summary 7-8'!C8</f>
        <v>1893625</v>
      </c>
      <c r="C2555" s="14" t="s">
        <v>672</v>
      </c>
      <c r="D2555" s="14" t="str">
        <f t="shared" si="38"/>
        <v>Error?</v>
      </c>
    </row>
    <row r="2556" spans="1:4" x14ac:dyDescent="0.2">
      <c r="A2556" s="55">
        <v>2495</v>
      </c>
      <c r="B2556" s="1232">
        <f>'Acct Summary 7-8'!C12</f>
        <v>1303121</v>
      </c>
      <c r="C2556" s="14" t="s">
        <v>672</v>
      </c>
      <c r="D2556" s="14" t="str">
        <f t="shared" si="38"/>
        <v>Error?</v>
      </c>
    </row>
    <row r="2557" spans="1:4" x14ac:dyDescent="0.2">
      <c r="A2557" s="55">
        <v>2496</v>
      </c>
      <c r="B2557" s="1232">
        <f>'Acct Summary 7-8'!C13</f>
        <v>483392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1786513</v>
      </c>
      <c r="C2561" s="14" t="s">
        <v>672</v>
      </c>
      <c r="D2561" s="14" t="str">
        <f t="shared" si="39"/>
        <v>Error?</v>
      </c>
    </row>
    <row r="2562" spans="1:4" x14ac:dyDescent="0.2">
      <c r="A2562" s="55">
        <v>2501</v>
      </c>
      <c r="B2562" s="1232">
        <f>'Acct Summary 7-8'!C20</f>
        <v>107112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285000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285000</v>
      </c>
      <c r="C2568" s="14" t="s">
        <v>672</v>
      </c>
      <c r="D2568" s="14" t="str">
        <f t="shared" si="39"/>
        <v>Error?</v>
      </c>
    </row>
    <row r="2569" spans="1:4" x14ac:dyDescent="0.2">
      <c r="A2569" s="55">
        <v>2508</v>
      </c>
      <c r="B2569" s="1232">
        <f>'Acct Summary 7-8'!D13</f>
        <v>375348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375348</v>
      </c>
      <c r="C2573" s="14" t="s">
        <v>672</v>
      </c>
      <c r="D2573" s="14" t="str">
        <f t="shared" si="39"/>
        <v>Error?</v>
      </c>
    </row>
    <row r="2574" spans="1:4" x14ac:dyDescent="0.2">
      <c r="A2574" s="55">
        <v>2513</v>
      </c>
      <c r="B2574" s="1232">
        <f>'Acct Summary 7-8'!D20</f>
        <v>-90348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45305</v>
      </c>
      <c r="C2591" s="14" t="s">
        <v>672</v>
      </c>
      <c r="D2591" s="14" t="str">
        <f t="shared" si="39"/>
        <v>Error?</v>
      </c>
    </row>
    <row r="2592" spans="1:4" x14ac:dyDescent="0.2">
      <c r="A2592" s="83">
        <v>2531</v>
      </c>
      <c r="D2592" s="14" t="str">
        <f t="shared" si="39"/>
        <v>OK</v>
      </c>
    </row>
    <row r="2593" spans="1:4" x14ac:dyDescent="0.2">
      <c r="A2593" s="55">
        <v>2532</v>
      </c>
      <c r="B2593" s="1232">
        <f>'Acct Summary 7-8'!F6</f>
        <v>4175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49480</v>
      </c>
      <c r="C2595" s="14" t="s">
        <v>672</v>
      </c>
      <c r="D2595" s="14" t="str">
        <f t="shared" si="39"/>
        <v>Error?</v>
      </c>
    </row>
    <row r="2596" spans="1:4" x14ac:dyDescent="0.2">
      <c r="A2596" s="55">
        <v>2535</v>
      </c>
      <c r="B2596" s="1232">
        <f>'Acct Summary 7-8'!F13</f>
        <v>47799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47799</v>
      </c>
      <c r="C2600" s="14" t="s">
        <v>672</v>
      </c>
      <c r="D2600" s="14" t="str">
        <f t="shared" si="39"/>
        <v>Error?</v>
      </c>
    </row>
    <row r="2601" spans="1:4" x14ac:dyDescent="0.2">
      <c r="A2601" s="55">
        <v>2540</v>
      </c>
      <c r="B2601" s="1232">
        <f>'Acct Summary 7-8'!F20</f>
        <v>1681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58500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58500</v>
      </c>
      <c r="D2914" s="14" t="str">
        <f t="shared" si="44"/>
        <v>Error?</v>
      </c>
    </row>
    <row r="2915" spans="1:4" x14ac:dyDescent="0.2">
      <c r="A2915" s="83">
        <v>2854</v>
      </c>
      <c r="D2915" s="14" t="str">
        <f t="shared" si="44"/>
        <v>OK</v>
      </c>
    </row>
    <row r="2916" spans="1:4" x14ac:dyDescent="0.2">
      <c r="A2916" s="55">
        <v>2855</v>
      </c>
      <c r="B2916" s="1232">
        <f>'Assets-Liab 5-6'!L34</f>
        <v>58500</v>
      </c>
      <c r="C2916" s="14" t="s">
        <v>672</v>
      </c>
      <c r="D2916" s="14" t="str">
        <f t="shared" si="44"/>
        <v>Error?</v>
      </c>
    </row>
    <row r="2917" spans="1:4" x14ac:dyDescent="0.2">
      <c r="A2917" s="55">
        <v>2856</v>
      </c>
      <c r="B2917" s="1232">
        <f>'Assets-Liab 5-6'!L41</f>
        <v>58500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107112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-90348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1681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1470225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75485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44032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58500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621660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2515285</v>
      </c>
      <c r="C4122" s="14" t="s">
        <v>672</v>
      </c>
      <c r="D4122" s="14" t="str">
        <f t="shared" si="63"/>
        <v>Error?</v>
      </c>
    </row>
    <row r="4123" spans="1:4" x14ac:dyDescent="0.2">
      <c r="A4123" s="55">
        <v>4062</v>
      </c>
      <c r="B4123" s="1232">
        <f>'Acct Summary 7-8'!D10</f>
        <v>285000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49480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621660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2408173</v>
      </c>
      <c r="C4136" s="14" t="s">
        <v>672</v>
      </c>
      <c r="D4136" s="14" t="str">
        <f t="shared" si="63"/>
        <v>Error?</v>
      </c>
    </row>
    <row r="4137" spans="1:4" x14ac:dyDescent="0.2">
      <c r="A4137" s="55">
        <v>4076</v>
      </c>
      <c r="B4137" s="1232">
        <f>'Acct Summary 7-8'!D19</f>
        <v>375348</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47799</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1594748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90552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45000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26435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840468</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33052</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899955</v>
      </c>
      <c r="C5087" s="14" t="s">
        <v>672</v>
      </c>
      <c r="D5087" s="14" t="str">
        <f t="shared" si="78"/>
        <v>Error?</v>
      </c>
    </row>
    <row r="5088" spans="1:4" x14ac:dyDescent="0.2">
      <c r="A5088" s="55">
        <v>5027</v>
      </c>
      <c r="B5088" s="1232">
        <f>'Revenues 9-14'!C65</f>
        <v>2279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2279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27703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70196</v>
      </c>
      <c r="D5101" s="14" t="str">
        <f t="shared" si="78"/>
        <v>Error?</v>
      </c>
    </row>
    <row r="5102" spans="1:4" x14ac:dyDescent="0.2">
      <c r="A5102" s="55">
        <v>5041</v>
      </c>
      <c r="B5102" s="1232">
        <f>'Revenues 9-14'!C82</f>
        <v>97899</v>
      </c>
      <c r="C5102" s="14" t="s">
        <v>672</v>
      </c>
      <c r="D5102" s="14" t="str">
        <f t="shared" si="78"/>
        <v>Error?</v>
      </c>
    </row>
    <row r="5103" spans="1:4" x14ac:dyDescent="0.2">
      <c r="A5103" s="55">
        <v>5042</v>
      </c>
      <c r="B5103" s="1232">
        <f>'Revenues 9-14'!C84</f>
        <v>3902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885</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4787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221376</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11613</v>
      </c>
      <c r="D5119" s="14" t="str">
        <f t="shared" ref="D5119:D5182" si="79">IF(ISBLANK(B5119),"OK",IF(A5119-B5119=0,"OK","Error?"))</f>
        <v>Error?</v>
      </c>
    </row>
    <row r="5120" spans="1:4" x14ac:dyDescent="0.2">
      <c r="A5120" s="55">
        <v>5059</v>
      </c>
      <c r="B5120" s="1232">
        <f>'Revenues 9-14'!C108</f>
        <v>323541</v>
      </c>
      <c r="C5120" s="14" t="s">
        <v>672</v>
      </c>
      <c r="D5120" s="14" t="str">
        <f t="shared" si="79"/>
        <v>Error?</v>
      </c>
    </row>
    <row r="5121" spans="1:4" x14ac:dyDescent="0.2">
      <c r="A5121" s="55">
        <v>5060</v>
      </c>
      <c r="B5121" s="1232">
        <f>'Revenues 9-14'!C109</f>
        <v>1328461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565164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565164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565164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565164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0</v>
      </c>
      <c r="C5326" s="14" t="s">
        <v>672</v>
      </c>
      <c r="D5326" s="14" t="str">
        <f t="shared" si="82"/>
        <v>Error?</v>
      </c>
    </row>
    <row r="5327" spans="1:4" x14ac:dyDescent="0.2">
      <c r="A5327" s="55">
        <v>5266</v>
      </c>
      <c r="B5327" s="1232">
        <f>'Revenues 9-14'!C275</f>
        <v>1893625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285000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285000</v>
      </c>
      <c r="C5355" s="14" t="s">
        <v>672</v>
      </c>
      <c r="D5355" s="14" t="str">
        <f t="shared" si="82"/>
        <v>Error?</v>
      </c>
    </row>
    <row r="5356" spans="1:4" x14ac:dyDescent="0.2">
      <c r="A5356" s="55">
        <v>5295</v>
      </c>
      <c r="B5356" s="1232">
        <f>'Revenues 9-14'!D109</f>
        <v>285000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285000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305</v>
      </c>
      <c r="D5586" s="14" t="str">
        <f t="shared" si="86"/>
        <v>Error?</v>
      </c>
    </row>
    <row r="5587" spans="1:4" x14ac:dyDescent="0.2">
      <c r="A5587" s="55">
        <v>5526</v>
      </c>
      <c r="B5587" s="1232">
        <f>'Revenues 9-14'!F108</f>
        <v>45305</v>
      </c>
      <c r="C5587" s="14" t="s">
        <v>672</v>
      </c>
      <c r="D5587" s="14" t="str">
        <f t="shared" si="86"/>
        <v>Error?</v>
      </c>
    </row>
    <row r="5588" spans="1:4" x14ac:dyDescent="0.2">
      <c r="A5588" s="55">
        <v>5527</v>
      </c>
      <c r="B5588" s="1232">
        <f>'Revenues 9-14'!F109</f>
        <v>45305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4175</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4175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4175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49480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107112</v>
      </c>
      <c r="D6267" s="14" t="str">
        <f t="shared" si="96"/>
        <v>Error?</v>
      </c>
      <c r="E6267" s="14" t="s">
        <v>209</v>
      </c>
    </row>
    <row r="6268" spans="1:5" x14ac:dyDescent="0.2">
      <c r="A6268">
        <v>6207</v>
      </c>
      <c r="B6268" s="1232">
        <f>'Acct Summary 7-8'!D82</f>
        <v>-90348</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1681</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7.2606934100490031E-2</v>
      </c>
      <c r="D6276" s="14" t="str">
        <f t="shared" si="97"/>
        <v>Error?</v>
      </c>
      <c r="E6276" s="14" t="s">
        <v>209</v>
      </c>
    </row>
    <row r="6277" spans="1:5" x14ac:dyDescent="0.2">
      <c r="A6277">
        <v>6216</v>
      </c>
      <c r="B6277" s="1232">
        <f>'Acct Summary 7-8'!D83</f>
        <v>-1.1969000463668278</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3.8176780523255814E-2</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90896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2016-09-13T15:41:26Z</cp:lastPrinted>
  <dcterms:created xsi:type="dcterms:W3CDTF">2003-10-29T19:06:34Z</dcterms:created>
  <dcterms:modified xsi:type="dcterms:W3CDTF">2016-11-18T21:36:57Z</dcterms:modified>
</cp:coreProperties>
</file>